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EBB6FAD-6F44-4B57-8426-EA7E00258AD4}" xr6:coauthVersionLast="36" xr6:coauthVersionMax="47" xr10:uidLastSave="{00000000-0000-0000-0000-000000000000}"/>
  <bookViews>
    <workbookView xWindow="-110" yWindow="-110" windowWidth="19420" windowHeight="10420" tabRatio="811" xr2:uid="{7D80914C-9F10-46BC-AACC-C2C9C2AD3797}"/>
  </bookViews>
  <sheets>
    <sheet name="Index" sheetId="19" r:id="rId1"/>
    <sheet name="ISIMANGALISOPerfom" sheetId="1" r:id="rId2"/>
    <sheet name="ISIMANGALISOFinancial" sheetId="21" r:id="rId3"/>
    <sheet name="ISIMANGALISOPersonnel" sheetId="22" r:id="rId4"/>
    <sheet name="MLRFPerfom" sheetId="4" r:id="rId5"/>
    <sheet name="MLRFFinancial" sheetId="23" r:id="rId6"/>
    <sheet name="MLRFPersonnel" sheetId="24" r:id="rId7"/>
    <sheet name="SANBIPerfom" sheetId="7" r:id="rId8"/>
    <sheet name="SANBIFinancial" sheetId="25" r:id="rId9"/>
    <sheet name="SANBIPersonnel" sheetId="26" r:id="rId10"/>
    <sheet name="SANPARKSPerfom" sheetId="10" r:id="rId11"/>
    <sheet name="SANPARKSFinancial" sheetId="27" r:id="rId12"/>
    <sheet name="SANPARKSPersonnel" sheetId="28" r:id="rId13"/>
    <sheet name="SAWSPerfom" sheetId="13" r:id="rId14"/>
    <sheet name="SAWSFinancial" sheetId="30" r:id="rId15"/>
    <sheet name="SAWSPersonnel" sheetId="31" r:id="rId16"/>
    <sheet name="SAFCLPerfom" sheetId="16" r:id="rId17"/>
    <sheet name="SAFCLFinancial" sheetId="32" r:id="rId18"/>
    <sheet name="SAFCLPersonnel" sheetId="33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<sst xmlns="http://schemas.openxmlformats.org/spreadsheetml/2006/main" count="982" uniqueCount="220">
  <si>
    <t>Table 32.24 iSimangaliso Wetland Park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</si>
  <si>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</si>
  <si>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</si>
  <si>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</si>
  <si>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</si>
  <si>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</si>
  <si>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</si>
  <si>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</si>
  <si>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</si>
  <si>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</si>
  <si>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</si>
  <si>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</si>
  <si>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</si>
  <si>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</si>
  <si>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Number of people participating in SMMEs and skills development programmes per year</t>
  </si>
  <si>
    <t>Department: Forestry, Fisheries and the Environment</t>
  </si>
  <si>
    <t>Table 32.25 iSimangaliso Wetland Park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</si>
  <si>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</si>
  <si>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</si>
  <si>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</si>
  <si>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</si>
  <si>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</si>
  <si>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</si>
  <si>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</si>
  <si>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</si>
  <si>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</si>
  <si>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Tourism and business development</t>
  </si>
  <si>
    <t>Total</t>
  </si>
  <si>
    <t>Table 32.26 iSimangaliso Wetland Park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</si>
  <si>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</si>
  <si>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</si>
  <si>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</si>
  <si>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</si>
  <si>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</si>
  <si>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</si>
  <si>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</si>
  <si>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</si>
  <si>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</si>
  <si>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</si>
  <si>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</si>
  <si>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</si>
  <si>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</si>
  <si>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</si>
  <si>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</si>
  <si>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</si>
  <si>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</si>
  <si>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</si>
  <si>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</si>
  <si>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</si>
  <si>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</si>
  <si>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</si>
  <si>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</si>
  <si>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</si>
  <si>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</si>
  <si>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</si>
  <si>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</si>
  <si>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</si>
  <si>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</si>
  <si>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</si>
  <si>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</si>
  <si>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</si>
  <si>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</si>
  <si>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</si>
  <si>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</si>
  <si>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</si>
  <si>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</si>
  <si>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</si>
  <si>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</si>
  <si>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</si>
  <si>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</si>
  <si>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Deferred income</t>
  </si>
  <si>
    <t>Trade and other payables</t>
  </si>
  <si>
    <t>Total equity and liabilities</t>
  </si>
  <si>
    <t>Table 32.27 iSimangaliso Wetland Park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</si>
  <si>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</si>
  <si>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</si>
  <si>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</si>
  <si>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</si>
  <si>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</si>
  <si>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</si>
  <si>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</si>
  <si>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</si>
  <si>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</si>
  <si>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iSimangaliso Wetland Park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</si>
  <si>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</si>
  <si>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</si>
  <si>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</si>
  <si>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</si>
  <si>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</si>
  <si>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</si>
  <si>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</si>
  <si>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</si>
  <si>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</si>
  <si>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32.28 Marine Living Resources Fund performance indicators by programme/objective/activity and related priority</t>
  </si>
  <si>
    <t>Aquaculture and economic development</t>
  </si>
  <si>
    <t>Monitoring, compliance and surveillance</t>
  </si>
  <si>
    <t>Table 32.29 Marine Living Resources Fund expenditure trends and estimates by programme/objective/activity</t>
  </si>
  <si>
    <t>Table 32.30 Marine Living Resources Fund statements of financial performance, cash flow and financial position</t>
  </si>
  <si>
    <t>Other sales</t>
  </si>
  <si>
    <t>Proceeds from the sale of property, plant, equipment and intangible assets</t>
  </si>
  <si>
    <t>Table 32.31 Marine Living Resources Fund personnel numbers and cost by salary level</t>
  </si>
  <si>
    <t>Table 32.32 South African National Biodiversity Institute performance indicators by programme/objective/activity and related priority</t>
  </si>
  <si>
    <t>Table 32.33 South African National Biodiversity Institute expenditure trends and estimates by programme/objective/activity</t>
  </si>
  <si>
    <t>Biodiversity science and policy advice</t>
  </si>
  <si>
    <t>Table 32.34 South African National Biodiversity Institute statements of financial performance, cash flow and financial position</t>
  </si>
  <si>
    <t>Other flows from investing activities</t>
  </si>
  <si>
    <t>Investments</t>
  </si>
  <si>
    <t>Provisions</t>
  </si>
  <si>
    <t>Derivatives financial instruments</t>
  </si>
  <si>
    <t>Table 32.35 South African National Biodiversity Institute personnel numbers and cost by salary level</t>
  </si>
  <si>
    <t>South African National Biodiversity Institute</t>
  </si>
  <si>
    <t>17 – 22</t>
  </si>
  <si>
    <t>Table 32.36 South African National Parks performance indicators by programme/objective/activity and related priority</t>
  </si>
  <si>
    <t>Table 32.37 South African National Parks expenditure trends and estimates by programme/objective/activity</t>
  </si>
  <si>
    <t>Table 32.38 South African National Parks statements of financial performance, cash flow and financial position</t>
  </si>
  <si>
    <t>Interest, dividends and rent on land</t>
  </si>
  <si>
    <t>Transfers and subsidies</t>
  </si>
  <si>
    <t>Interest and rent on land</t>
  </si>
  <si>
    <t>Net cash flow from financing activities</t>
  </si>
  <si>
    <t>Repayment of finance leases</t>
  </si>
  <si>
    <t>Other flows from financing activities</t>
  </si>
  <si>
    <t xml:space="preserve">Finance lease </t>
  </si>
  <si>
    <t>Table 32.39 South African National Parks personnel numbers and cost by salary level</t>
  </si>
  <si>
    <t>South African National Parks</t>
  </si>
  <si>
    <t>Table 32.40 South African Weather Service performance indicators by programme/objective/activity and related priority</t>
  </si>
  <si>
    <t>Table 32.41 South African Weather Service expenditure trends and estimates by programme/objective/activity</t>
  </si>
  <si>
    <t>Table 32.42 South African Weather Service statements of financial performance, cash flow and financial position</t>
  </si>
  <si>
    <t>Capital and reserves</t>
  </si>
  <si>
    <t>Table 32.43 South African Weather Service personnel numbers and cost by salary level</t>
  </si>
  <si>
    <t>South African Weather Service</t>
  </si>
  <si>
    <t>Table 32.44 South African Forestry Company performance indicators by programme/objective/activity and related priority</t>
  </si>
  <si>
    <t>Table 32.45 South African Forestry Company expenditure trends and estimates by programme/objective/activity</t>
  </si>
  <si>
    <t>Table 32.46 South African Forestry Company statements of financial performance, cash flow and financial position</t>
  </si>
  <si>
    <t>Table 32.47 South African Forestry Company personnel numbers and cost by salary level</t>
  </si>
  <si>
    <t>Entity name</t>
  </si>
  <si>
    <t>Table name</t>
  </si>
  <si>
    <t xml:space="preserve"> iSimangaliso Wetland Park Authority </t>
  </si>
  <si>
    <t xml:space="preserve"> Marine Living Resources Fund </t>
  </si>
  <si>
    <t xml:space="preserve"> South African National Biodiversity Institute </t>
  </si>
  <si>
    <t xml:space="preserve"> South African National Parks </t>
  </si>
  <si>
    <t xml:space="preserve"> South African Weather Service </t>
  </si>
  <si>
    <t xml:space="preserve"> South African Forestry Company </t>
  </si>
  <si>
    <t>Total hectares of invasive alien plants treated per year</t>
  </si>
  <si>
    <t>Biodiversity conservation</t>
  </si>
  <si>
    <t xml:space="preserve">Outcome 1: Increased employment and work opportunities </t>
  </si>
  <si>
    <t xml:space="preserve">Number of cubic </t>
  </si>
  <si>
    <t xml:space="preserve">metres of earthworks </t>
  </si>
  <si>
    <t xml:space="preserve">rehabilitated in </t>
  </si>
  <si>
    <t>wetlands per year</t>
  </si>
  <si>
    <t xml:space="preserve">Number of hectares </t>
  </si>
  <si>
    <t xml:space="preserve">burnt in controlled </t>
  </si>
  <si>
    <t>burning plans per year</t>
  </si>
  <si>
    <t>1 250</t>
  </si>
  <si>
    <t>Socioeconomic development</t>
  </si>
  <si>
    <t>Number of full-time equivalent jobs per year</t>
  </si>
  <si>
    <t xml:space="preserve">Revenue to the park </t>
  </si>
  <si>
    <t xml:space="preserve">from commercial </t>
  </si>
  <si>
    <t>sources per year</t>
  </si>
  <si>
    <t>Outcome 7: Increased investment, trade and tourism</t>
  </si>
  <si>
    <t>R6.2m</t>
  </si>
  <si>
    <t>R56.3m</t>
  </si>
  <si>
    <t>R56.8m</t>
  </si>
  <si>
    <t>R25.1m</t>
  </si>
  <si>
    <t>R27.5m</t>
  </si>
  <si>
    <t>R30.3m</t>
  </si>
  <si>
    <t>R33.3m</t>
  </si>
  <si>
    <t xml:space="preserve">Number of paid visitors </t>
  </si>
  <si>
    <t>to the park per year</t>
  </si>
  <si>
    <t xml:space="preserve">Administration </t>
  </si>
  <si>
    <t>1. Rand million</t>
  </si>
  <si>
    <t>MTDP Outcome</t>
  </si>
  <si>
    <t>Number of job opportunities created through the Working for Fisheries programme per year</t>
  </si>
  <si>
    <t>Number of aquaculture catalyst projects supported through Operation Phakisa per year</t>
  </si>
  <si>
    <t>Number of enforcement and compliance inspections in 4 prioritised fisheries sectors (deep water hake, abalone, West Coast rock lobster and line fish) per year</t>
  </si>
  <si>
    <t>Number of verifications of rights holders conducted per year</t>
  </si>
  <si>
    <t>Number of maintenance, development and capital infrastructure projects per year</t>
  </si>
  <si>
    <t xml:space="preserve">National botanical and zoological gardens </t>
  </si>
  <si>
    <t>Outcome 4: Increased infrastructure investment and job creation</t>
  </si>
  <si>
    <t>Number of indigenous species added to the living collections of the Millennium Seed Bank partnership per year</t>
  </si>
  <si>
    <t>Outcome 8: Dynamic science, technology and innovation for growth</t>
  </si>
  <si>
    <t>Number of risk analyses developed for alien and invasive species per year</t>
  </si>
  <si>
    <t>Outcome 6: Supportive and sustainable economic policy environment</t>
  </si>
  <si>
    <t>1. Rand million.</t>
  </si>
  <si>
    <t xml:space="preserve">Number of visitors to </t>
  </si>
  <si>
    <t>national parks per year</t>
  </si>
  <si>
    <t xml:space="preserve">Outcome 16: Improved service delivery at local government  </t>
  </si>
  <si>
    <t>3 482 514</t>
  </si>
  <si>
    <t>3 178 584</t>
  </si>
  <si>
    <t>4 638 229</t>
  </si>
  <si>
    <t>5 714 762</t>
  </si>
  <si>
    <t>Gross operating tourism revenue (value of revenue raised from commercial activities) per year</t>
  </si>
  <si>
    <t xml:space="preserve">R1.2bn </t>
  </si>
  <si>
    <t>R1.2bn</t>
  </si>
  <si>
    <t>R2.7bn</t>
  </si>
  <si>
    <t>R1.7bn</t>
  </si>
  <si>
    <t>R2bn</t>
  </si>
  <si>
    <t>Number of free access entrants to parks per year</t>
  </si>
  <si>
    <t>Number of new or enhanced climate solutions for climate‐sensitive sectors signed off per year</t>
  </si>
  <si>
    <t>Outcome 18: A capable and professional public service</t>
  </si>
  <si>
    <t>Number of new or enhanced customer-focused products and services produced per year</t>
  </si>
  <si>
    <t>Number of research studies conducted to generate new scientific insights in atmospheric and related sciences per year</t>
  </si>
  <si>
    <t>Research and innovation</t>
  </si>
  <si>
    <t>No information available</t>
  </si>
  <si>
    <t>Biodiversity Conservation</t>
  </si>
  <si>
    <t>Socio-Economic Development</t>
  </si>
  <si>
    <t>Marine resources management</t>
  </si>
  <si>
    <t>Fisheries Research and Development</t>
  </si>
  <si>
    <t xml:space="preserve">National botanical and zoological gardens
</t>
  </si>
  <si>
    <t>Human capital development and transformation</t>
  </si>
  <si>
    <t>Weather and Climate Services</t>
  </si>
  <si>
    <t>Research and Innovation</t>
  </si>
  <si>
    <t>Infrastructure and Information Systems</t>
  </si>
  <si>
    <t>Komatiland Forests</t>
  </si>
  <si>
    <t>Ifloma - Mozambique forestry operations</t>
  </si>
  <si>
    <t>Kamhlabane Timber</t>
  </si>
  <si>
    <t>Abacus</t>
  </si>
  <si>
    <t>Non-current assets held for sale</t>
  </si>
  <si>
    <t>Borrowings</t>
  </si>
  <si>
    <t>South African Forestry Company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</si>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</sst>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  <numFmt numFmtId="171" formatCode="* #,##0.0;_*\ \(#,##0.0\);_*\ &quot;–&quot;_ ;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i/>
      <sz val="9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321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8" fillId="0" borderId="0" xfId="7" applyFont="1"/>
    <xf numFmtId="167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7" fontId="12" fillId="0" borderId="22" xfId="7" applyNumberFormat="1" applyFont="1" applyBorder="1" applyAlignment="1">
      <alignment horizontal="right" vertical="top" wrapText="1"/>
    </xf>
    <xf numFmtId="167" fontId="13" fillId="0" borderId="22" xfId="7" applyNumberFormat="1" applyFont="1" applyBorder="1" applyAlignment="1">
      <alignment horizontal="right" vertical="top"/>
    </xf>
    <xf numFmtId="167" fontId="13" fillId="0" borderId="23" xfId="7" applyNumberFormat="1" applyFont="1" applyBorder="1" applyAlignment="1">
      <alignment horizontal="right" vertical="top"/>
    </xf>
    <xf numFmtId="0" fontId="13" fillId="3" borderId="23" xfId="7" applyFont="1" applyFill="1" applyBorder="1"/>
    <xf numFmtId="169" fontId="13" fillId="0" borderId="22" xfId="8" applyNumberFormat="1" applyFont="1" applyBorder="1" applyAlignment="1">
      <alignment horizontal="right" vertical="top"/>
    </xf>
    <xf numFmtId="0" fontId="13" fillId="3" borderId="18" xfId="7" applyFont="1" applyFill="1" applyBorder="1"/>
    <xf numFmtId="167" fontId="12" fillId="0" borderId="0" xfId="8" applyNumberFormat="1" applyFont="1" applyAlignment="1">
      <alignment horizontal="right" vertical="top"/>
    </xf>
    <xf numFmtId="167" fontId="13" fillId="0" borderId="0" xfId="8" applyNumberFormat="1" applyFont="1" applyAlignment="1">
      <alignment horizontal="right" vertical="top"/>
    </xf>
    <xf numFmtId="168" fontId="12" fillId="5" borderId="22" xfId="8" applyNumberFormat="1" applyFont="1" applyFill="1" applyBorder="1" applyAlignment="1">
      <alignment horizontal="right" vertical="top"/>
    </xf>
    <xf numFmtId="168" fontId="12" fillId="5" borderId="0" xfId="8" applyNumberFormat="1" applyFont="1" applyFill="1" applyAlignment="1">
      <alignment horizontal="right" vertical="top"/>
    </xf>
    <xf numFmtId="49" fontId="12" fillId="3" borderId="0" xfId="7" applyNumberFormat="1" applyFont="1" applyFill="1"/>
    <xf numFmtId="0" fontId="12" fillId="0" borderId="0" xfId="7" applyFont="1" applyAlignment="1">
      <alignment horizontal="left" vertical="top"/>
    </xf>
    <xf numFmtId="167" fontId="12" fillId="0" borderId="0" xfId="7" applyNumberFormat="1" applyFont="1" applyAlignment="1">
      <alignment horizontal="left" vertical="top"/>
    </xf>
    <xf numFmtId="167" fontId="12" fillId="0" borderId="0" xfId="7" applyNumberFormat="1" applyFont="1" applyAlignment="1">
      <alignment horizontal="right" vertical="top"/>
    </xf>
    <xf numFmtId="167" fontId="14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7" fontId="12" fillId="0" borderId="0" xfId="8" applyNumberFormat="1" applyFont="1" applyAlignment="1">
      <alignment horizontal="right"/>
    </xf>
    <xf numFmtId="167" fontId="12" fillId="0" borderId="0" xfId="7" applyNumberFormat="1" applyFont="1" applyAlignment="1">
      <alignment horizontal="center"/>
    </xf>
    <xf numFmtId="169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4" xfId="10" applyFont="1" applyBorder="1" applyAlignment="1">
      <alignment horizontal="right" vertical="top" wrapText="1"/>
    </xf>
    <xf numFmtId="165" fontId="12" fillId="0" borderId="23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0" fontId="12" fillId="3" borderId="18" xfId="8" quotePrefix="1" applyNumberFormat="1" applyFont="1" applyFill="1" applyBorder="1"/>
    <xf numFmtId="170" fontId="12" fillId="3" borderId="22" xfId="8" quotePrefix="1" applyNumberFormat="1" applyFont="1" applyFill="1" applyBorder="1"/>
    <xf numFmtId="1" fontId="12" fillId="0" borderId="22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0" fontId="12" fillId="0" borderId="18" xfId="8" quotePrefix="1" applyNumberFormat="1" applyFont="1" applyBorder="1" applyAlignment="1">
      <alignment horizontal="right" wrapText="1"/>
    </xf>
    <xf numFmtId="170" fontId="12" fillId="0" borderId="22" xfId="8" quotePrefix="1" applyNumberFormat="1" applyFont="1" applyBorder="1" applyAlignment="1">
      <alignment horizontal="right" wrapText="1"/>
    </xf>
    <xf numFmtId="170" fontId="12" fillId="0" borderId="24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170" fontId="13" fillId="4" borderId="0" xfId="8" applyNumberFormat="1" applyFont="1" applyFill="1" applyAlignment="1">
      <alignment vertical="top" wrapText="1"/>
    </xf>
    <xf numFmtId="167" fontId="13" fillId="4" borderId="0" xfId="8" applyNumberFormat="1" applyFont="1" applyFill="1" applyAlignment="1">
      <alignment vertical="top" wrapText="1"/>
    </xf>
    <xf numFmtId="168" fontId="13" fillId="4" borderId="0" xfId="11" applyNumberFormat="1" applyFont="1" applyFill="1" applyBorder="1" applyAlignment="1" applyProtection="1">
      <alignment horizontal="right" vertical="top" wrapText="1"/>
    </xf>
    <xf numFmtId="1" fontId="17" fillId="0" borderId="0" xfId="12" applyNumberFormat="1" applyFont="1" applyAlignment="1">
      <alignment vertical="top"/>
    </xf>
    <xf numFmtId="0" fontId="18" fillId="0" borderId="0" xfId="13"/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3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3" fontId="14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0" fontId="14" fillId="0" borderId="24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0" fillId="0" borderId="14" xfId="0" applyBorder="1"/>
    <xf numFmtId="0" fontId="19" fillId="0" borderId="13" xfId="0" applyFont="1" applyBorder="1" applyAlignment="1">
      <alignment vertical="center" wrapText="1"/>
    </xf>
    <xf numFmtId="0" fontId="20" fillId="0" borderId="0" xfId="0" applyFont="1"/>
    <xf numFmtId="0" fontId="8" fillId="0" borderId="0" xfId="6" applyFont="1"/>
    <xf numFmtId="0" fontId="19" fillId="0" borderId="27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6" borderId="20" xfId="0" applyFont="1" applyFill="1" applyBorder="1" applyAlignment="1">
      <alignment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center"/>
    </xf>
    <xf numFmtId="0" fontId="14" fillId="0" borderId="7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3" fontId="14" fillId="0" borderId="20" xfId="0" applyNumberFormat="1" applyFont="1" applyBorder="1" applyAlignment="1">
      <alignment horizontal="right" vertical="center" wrapText="1"/>
    </xf>
    <xf numFmtId="3" fontId="19" fillId="0" borderId="20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9" fillId="0" borderId="21" xfId="0" applyFont="1" applyBorder="1" applyAlignment="1">
      <alignment horizontal="right" vertical="center" wrapText="1"/>
    </xf>
    <xf numFmtId="0" fontId="16" fillId="0" borderId="0" xfId="12" applyFont="1" applyAlignment="1">
      <alignment horizontal="left" vertical="top"/>
    </xf>
    <xf numFmtId="170" fontId="13" fillId="0" borderId="0" xfId="8" applyNumberFormat="1" applyFont="1" applyAlignment="1">
      <alignment vertical="top" wrapText="1"/>
    </xf>
    <xf numFmtId="167" fontId="13" fillId="0" borderId="0" xfId="8" applyNumberFormat="1" applyFont="1" applyAlignment="1">
      <alignment vertical="top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71" fontId="10" fillId="0" borderId="0" xfId="8" applyNumberFormat="1" applyFont="1" applyAlignment="1">
      <alignment horizontal="left" vertical="top"/>
    </xf>
    <xf numFmtId="167" fontId="10" fillId="0" borderId="0" xfId="8" applyNumberFormat="1" applyFont="1" applyAlignment="1">
      <alignment horizontal="right" vertical="top"/>
    </xf>
    <xf numFmtId="167" fontId="10" fillId="0" borderId="17" xfId="8" applyNumberFormat="1" applyFont="1" applyBorder="1" applyAlignment="1">
      <alignment horizontal="right" vertical="top"/>
    </xf>
    <xf numFmtId="168" fontId="10" fillId="3" borderId="17" xfId="8" applyNumberFormat="1" applyFont="1" applyFill="1" applyBorder="1" applyAlignment="1">
      <alignment horizontal="right" vertical="top"/>
    </xf>
    <xf numFmtId="168" fontId="10" fillId="3" borderId="18" xfId="8" applyNumberFormat="1" applyFont="1" applyFill="1" applyBorder="1" applyAlignment="1">
      <alignment horizontal="right" vertical="top"/>
    </xf>
    <xf numFmtId="168" fontId="10" fillId="3" borderId="19" xfId="8" applyNumberFormat="1" applyFont="1" applyFill="1" applyBorder="1" applyAlignment="1">
      <alignment horizontal="right" vertical="top"/>
    </xf>
    <xf numFmtId="0" fontId="9" fillId="0" borderId="28" xfId="7" applyFont="1" applyBorder="1" applyAlignment="1">
      <alignment horizontal="left" vertical="top"/>
    </xf>
    <xf numFmtId="167" fontId="9" fillId="0" borderId="28" xfId="7" applyNumberFormat="1" applyFont="1" applyBorder="1" applyAlignment="1">
      <alignment horizontal="right" vertical="top"/>
    </xf>
    <xf numFmtId="167" fontId="9" fillId="0" borderId="20" xfId="7" applyNumberFormat="1" applyFont="1" applyBorder="1" applyAlignment="1">
      <alignment horizontal="right" vertical="top"/>
    </xf>
    <xf numFmtId="168" fontId="9" fillId="4" borderId="28" xfId="7" applyNumberFormat="1" applyFont="1" applyFill="1" applyBorder="1" applyAlignment="1">
      <alignment horizontal="right" vertical="top"/>
    </xf>
    <xf numFmtId="168" fontId="9" fillId="4" borderId="20" xfId="7" applyNumberFormat="1" applyFont="1" applyFill="1" applyBorder="1" applyAlignment="1">
      <alignment horizontal="right" vertical="top"/>
    </xf>
    <xf numFmtId="168" fontId="9" fillId="3" borderId="20" xfId="7" applyNumberFormat="1" applyFont="1" applyFill="1" applyBorder="1" applyAlignment="1">
      <alignment horizontal="right" vertical="top"/>
    </xf>
    <xf numFmtId="168" fontId="9" fillId="3" borderId="21" xfId="7" applyNumberFormat="1" applyFont="1" applyFill="1" applyBorder="1" applyAlignment="1">
      <alignment horizontal="right" vertical="top"/>
    </xf>
    <xf numFmtId="167" fontId="12" fillId="0" borderId="17" xfId="8" applyNumberFormat="1" applyFont="1" applyBorder="1" applyAlignment="1">
      <alignment horizontal="right" vertical="top"/>
    </xf>
    <xf numFmtId="168" fontId="12" fillId="5" borderId="17" xfId="8" applyNumberFormat="1" applyFont="1" applyFill="1" applyBorder="1" applyAlignment="1">
      <alignment horizontal="right" vertical="top"/>
    </xf>
    <xf numFmtId="168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7" fontId="13" fillId="0" borderId="18" xfId="8" applyNumberFormat="1" applyFont="1" applyBorder="1" applyAlignment="1">
      <alignment horizontal="right" vertical="top"/>
    </xf>
    <xf numFmtId="167" fontId="13" fillId="0" borderId="22" xfId="8" applyNumberFormat="1" applyFont="1" applyBorder="1" applyAlignment="1">
      <alignment horizontal="right" vertical="top"/>
    </xf>
    <xf numFmtId="167" fontId="13" fillId="0" borderId="24" xfId="8" applyNumberFormat="1" applyFont="1" applyBorder="1" applyAlignment="1">
      <alignment horizontal="right" vertical="top"/>
    </xf>
    <xf numFmtId="168" fontId="13" fillId="5" borderId="23" xfId="8" applyNumberFormat="1" applyFont="1" applyFill="1" applyBorder="1" applyAlignment="1">
      <alignment horizontal="right" vertical="top"/>
    </xf>
    <xf numFmtId="167" fontId="13" fillId="0" borderId="25" xfId="8" applyNumberFormat="1" applyFont="1" applyBorder="1" applyAlignment="1">
      <alignment horizontal="right" vertical="top"/>
    </xf>
    <xf numFmtId="167" fontId="13" fillId="0" borderId="15" xfId="8" applyNumberFormat="1" applyFont="1" applyBorder="1" applyAlignment="1">
      <alignment horizontal="right" vertical="top"/>
    </xf>
    <xf numFmtId="167" fontId="13" fillId="0" borderId="9" xfId="8" applyNumberFormat="1" applyFont="1" applyBorder="1" applyAlignment="1">
      <alignment horizontal="right" vertical="top"/>
    </xf>
    <xf numFmtId="168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7" fontId="12" fillId="0" borderId="10" xfId="8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8" fontId="12" fillId="5" borderId="25" xfId="7" applyNumberFormat="1" applyFont="1" applyFill="1" applyBorder="1" applyAlignment="1">
      <alignment horizontal="right" vertical="top"/>
    </xf>
    <xf numFmtId="0" fontId="12" fillId="0" borderId="28" xfId="7" applyFont="1" applyBorder="1" applyAlignment="1">
      <alignment horizontal="left" vertical="top" wrapText="1"/>
    </xf>
    <xf numFmtId="167" fontId="12" fillId="0" borderId="22" xfId="8" applyNumberFormat="1" applyFont="1" applyBorder="1" applyAlignment="1">
      <alignment horizontal="right" vertical="top"/>
    </xf>
    <xf numFmtId="167" fontId="12" fillId="0" borderId="24" xfId="8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8" fontId="12" fillId="5" borderId="18" xfId="7" applyNumberFormat="1" applyFont="1" applyFill="1" applyBorder="1" applyAlignment="1">
      <alignment horizontal="right" vertical="top"/>
    </xf>
    <xf numFmtId="167" fontId="13" fillId="0" borderId="14" xfId="8" applyNumberFormat="1" applyFont="1" applyBorder="1" applyAlignment="1">
      <alignment horizontal="right" vertical="top"/>
    </xf>
    <xf numFmtId="167" fontId="13" fillId="0" borderId="3" xfId="8" applyNumberFormat="1" applyFont="1" applyBorder="1" applyAlignment="1">
      <alignment horizontal="right" vertical="top"/>
    </xf>
    <xf numFmtId="168" fontId="13" fillId="5" borderId="3" xfId="7" applyNumberFormat="1" applyFont="1" applyFill="1" applyBorder="1" applyAlignment="1">
      <alignment horizontal="right" vertical="top"/>
    </xf>
    <xf numFmtId="168" fontId="13" fillId="5" borderId="4" xfId="7" applyNumberFormat="1" applyFont="1" applyFill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2" fillId="5" borderId="19" xfId="7" applyNumberFormat="1" applyFont="1" applyFill="1" applyBorder="1" applyAlignment="1">
      <alignment horizontal="right" vertical="top"/>
    </xf>
    <xf numFmtId="167" fontId="13" fillId="0" borderId="19" xfId="8" applyNumberFormat="1" applyFont="1" applyBorder="1" applyAlignment="1">
      <alignment horizontal="right" vertical="top"/>
    </xf>
    <xf numFmtId="167" fontId="13" fillId="0" borderId="26" xfId="8" applyNumberFormat="1" applyFont="1" applyBorder="1" applyAlignment="1">
      <alignment horizontal="right" vertical="top"/>
    </xf>
    <xf numFmtId="168" fontId="13" fillId="5" borderId="17" xfId="8" applyNumberFormat="1" applyFont="1" applyFill="1" applyBorder="1" applyAlignment="1">
      <alignment horizontal="right" vertical="top"/>
    </xf>
    <xf numFmtId="167" fontId="12" fillId="0" borderId="28" xfId="8" applyNumberFormat="1" applyFont="1" applyBorder="1" applyAlignment="1">
      <alignment horizontal="right" vertical="top"/>
    </xf>
    <xf numFmtId="167" fontId="12" fillId="0" borderId="27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7" fontId="12" fillId="0" borderId="6" xfId="8" applyNumberFormat="1" applyFont="1" applyBorder="1" applyAlignment="1">
      <alignment horizontal="right" vertical="top"/>
    </xf>
    <xf numFmtId="167" fontId="12" fillId="0" borderId="7" xfId="8" applyNumberFormat="1" applyFont="1" applyBorder="1" applyAlignment="1">
      <alignment horizontal="right" vertical="top"/>
    </xf>
    <xf numFmtId="168" fontId="12" fillId="5" borderId="8" xfId="8" applyNumberFormat="1" applyFont="1" applyFill="1" applyBorder="1" applyAlignment="1">
      <alignment horizontal="right" vertical="top"/>
    </xf>
    <xf numFmtId="168" fontId="12" fillId="5" borderId="5" xfId="8" applyNumberFormat="1" applyFont="1" applyFill="1" applyBorder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7" fontId="13" fillId="0" borderId="1" xfId="8" applyNumberFormat="1" applyFont="1" applyBorder="1" applyAlignment="1">
      <alignment horizontal="right" vertical="top"/>
    </xf>
    <xf numFmtId="168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7" fontId="12" fillId="0" borderId="14" xfId="8" applyNumberFormat="1" applyFont="1" applyBorder="1" applyAlignment="1">
      <alignment horizontal="right" vertical="top"/>
    </xf>
    <xf numFmtId="167" fontId="12" fillId="0" borderId="3" xfId="8" applyNumberFormat="1" applyFont="1" applyBorder="1" applyAlignment="1">
      <alignment horizontal="right" vertical="top"/>
    </xf>
    <xf numFmtId="168" fontId="12" fillId="5" borderId="3" xfId="8" applyNumberFormat="1" applyFont="1" applyFill="1" applyBorder="1" applyAlignment="1">
      <alignment horizontal="right" vertical="top"/>
    </xf>
    <xf numFmtId="167" fontId="12" fillId="0" borderId="2" xfId="8" applyNumberFormat="1" applyFont="1" applyBorder="1" applyAlignment="1">
      <alignment horizontal="right" vertical="top"/>
    </xf>
    <xf numFmtId="168" fontId="12" fillId="5" borderId="4" xfId="8" applyNumberFormat="1" applyFont="1" applyFill="1" applyBorder="1" applyAlignment="1">
      <alignment horizontal="right" vertical="top"/>
    </xf>
    <xf numFmtId="0" fontId="22" fillId="4" borderId="0" xfId="0" applyFont="1" applyFill="1" applyAlignment="1">
      <alignment horizontal="left" vertical="top" wrapText="1"/>
    </xf>
    <xf numFmtId="167" fontId="13" fillId="0" borderId="17" xfId="8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3" fillId="0" borderId="23" xfId="8" applyNumberFormat="1" applyFont="1" applyBorder="1" applyAlignment="1">
      <alignment horizontal="right" vertical="top"/>
    </xf>
    <xf numFmtId="167" fontId="13" fillId="0" borderId="10" xfId="8" applyNumberFormat="1" applyFont="1" applyBorder="1" applyAlignment="1">
      <alignment horizontal="right" vertical="top"/>
    </xf>
    <xf numFmtId="1" fontId="22" fillId="0" borderId="28" xfId="8" applyNumberFormat="1" applyFont="1" applyBorder="1" applyAlignment="1">
      <alignment horizontal="left" vertical="top" wrapText="1"/>
    </xf>
    <xf numFmtId="167" fontId="12" fillId="0" borderId="20" xfId="8" applyNumberFormat="1" applyFont="1" applyBorder="1" applyAlignment="1">
      <alignment horizontal="right" vertical="top"/>
    </xf>
    <xf numFmtId="168" fontId="12" fillId="5" borderId="20" xfId="8" applyNumberFormat="1" applyFont="1" applyFill="1" applyBorder="1" applyAlignment="1">
      <alignment horizontal="right" vertical="top"/>
    </xf>
    <xf numFmtId="168" fontId="12" fillId="5" borderId="21" xfId="8" applyNumberFormat="1" applyFont="1" applyFill="1" applyBorder="1" applyAlignment="1">
      <alignment horizontal="right" vertical="top"/>
    </xf>
    <xf numFmtId="1" fontId="22" fillId="0" borderId="0" xfId="8" applyNumberFormat="1" applyFont="1" applyAlignment="1">
      <alignment horizontal="left" vertical="top" wrapText="1"/>
    </xf>
    <xf numFmtId="167" fontId="12" fillId="0" borderId="26" xfId="8" applyNumberFormat="1" applyFont="1" applyBorder="1" applyAlignment="1">
      <alignment horizontal="right" vertical="top"/>
    </xf>
    <xf numFmtId="0" fontId="22" fillId="4" borderId="28" xfId="0" applyFont="1" applyFill="1" applyBorder="1" applyAlignment="1">
      <alignment horizontal="left" vertical="top" wrapText="1"/>
    </xf>
    <xf numFmtId="167" fontId="12" fillId="0" borderId="1" xfId="8" applyNumberFormat="1" applyFont="1" applyBorder="1" applyAlignment="1">
      <alignment horizontal="right" vertical="top"/>
    </xf>
    <xf numFmtId="167" fontId="12" fillId="0" borderId="29" xfId="8" applyNumberFormat="1" applyFont="1" applyBorder="1" applyAlignment="1">
      <alignment horizontal="right" vertical="top"/>
    </xf>
    <xf numFmtId="168" fontId="12" fillId="3" borderId="29" xfId="8" applyNumberFormat="1" applyFont="1" applyFill="1" applyBorder="1" applyAlignment="1">
      <alignment horizontal="right" vertical="top"/>
    </xf>
    <xf numFmtId="167" fontId="12" fillId="0" borderId="30" xfId="8" applyNumberFormat="1" applyFont="1" applyBorder="1" applyAlignment="1">
      <alignment horizontal="right" vertical="top"/>
    </xf>
    <xf numFmtId="168" fontId="12" fillId="3" borderId="31" xfId="8" applyNumberFormat="1" applyFont="1" applyFill="1" applyBorder="1" applyAlignment="1">
      <alignment horizontal="right" vertical="top"/>
    </xf>
    <xf numFmtId="167" fontId="12" fillId="3" borderId="14" xfId="8" applyNumberFormat="1" applyFont="1" applyFill="1" applyBorder="1" applyAlignment="1">
      <alignment horizontal="right" vertical="top"/>
    </xf>
    <xf numFmtId="0" fontId="13" fillId="0" borderId="14" xfId="7" applyFont="1" applyBorder="1" applyAlignment="1">
      <alignment horizontal="left" vertical="top" wrapText="1"/>
    </xf>
    <xf numFmtId="168" fontId="13" fillId="5" borderId="3" xfId="8" applyNumberFormat="1" applyFont="1" applyFill="1" applyBorder="1" applyAlignment="1">
      <alignment horizontal="right" vertical="top"/>
    </xf>
    <xf numFmtId="168" fontId="13" fillId="5" borderId="4" xfId="8" applyNumberFormat="1" applyFont="1" applyFill="1" applyBorder="1" applyAlignment="1">
      <alignment horizontal="right" vertical="top"/>
    </xf>
    <xf numFmtId="0" fontId="23" fillId="0" borderId="0" xfId="7" applyFont="1" applyAlignment="1">
      <alignment horizontal="left" vertical="top" wrapText="1"/>
    </xf>
    <xf numFmtId="168" fontId="13" fillId="5" borderId="19" xfId="8" applyNumberFormat="1" applyFont="1" applyFill="1" applyBorder="1" applyAlignment="1">
      <alignment horizontal="right" vertical="top"/>
    </xf>
    <xf numFmtId="167" fontId="23" fillId="0" borderId="12" xfId="8" applyNumberFormat="1" applyFont="1" applyBorder="1" applyAlignment="1">
      <alignment horizontal="right" vertical="top"/>
    </xf>
    <xf numFmtId="167" fontId="23" fillId="0" borderId="16" xfId="8" applyNumberFormat="1" applyFont="1" applyBorder="1" applyAlignment="1">
      <alignment horizontal="right" vertical="top"/>
    </xf>
    <xf numFmtId="167" fontId="23" fillId="0" borderId="11" xfId="8" applyNumberFormat="1" applyFont="1" applyBorder="1" applyAlignment="1">
      <alignment horizontal="right" vertical="top"/>
    </xf>
    <xf numFmtId="168" fontId="23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49" fontId="12" fillId="0" borderId="22" xfId="8" applyNumberFormat="1" applyFont="1" applyBorder="1" applyAlignment="1">
      <alignment horizontal="left" vertical="center" wrapText="1"/>
    </xf>
    <xf numFmtId="170" fontId="12" fillId="0" borderId="24" xfId="8" applyNumberFormat="1" applyFont="1" applyBorder="1" applyAlignment="1">
      <alignment vertical="top" wrapText="1"/>
    </xf>
    <xf numFmtId="170" fontId="12" fillId="0" borderId="23" xfId="8" applyNumberFormat="1" applyFont="1" applyBorder="1" applyAlignment="1">
      <alignment vertical="top" wrapText="1"/>
    </xf>
    <xf numFmtId="170" fontId="12" fillId="0" borderId="18" xfId="8" applyNumberFormat="1" applyFont="1" applyBorder="1" applyAlignment="1">
      <alignment vertical="top" wrapText="1"/>
    </xf>
    <xf numFmtId="167" fontId="12" fillId="0" borderId="22" xfId="8" applyNumberFormat="1" applyFont="1" applyBorder="1" applyAlignment="1">
      <alignment vertical="top" wrapText="1"/>
    </xf>
    <xf numFmtId="167" fontId="12" fillId="0" borderId="24" xfId="8" applyNumberFormat="1" applyFont="1" applyBorder="1" applyAlignment="1">
      <alignment vertical="top" wrapText="1"/>
    </xf>
    <xf numFmtId="168" fontId="12" fillId="5" borderId="18" xfId="11" applyNumberFormat="1" applyFont="1" applyFill="1" applyBorder="1" applyAlignment="1" applyProtection="1">
      <alignment horizontal="right" vertical="top" wrapText="1"/>
    </xf>
    <xf numFmtId="170" fontId="13" fillId="0" borderId="23" xfId="8" applyNumberFormat="1" applyFont="1" applyBorder="1" applyAlignment="1">
      <alignment vertical="top" wrapText="1"/>
    </xf>
    <xf numFmtId="170" fontId="13" fillId="0" borderId="18" xfId="8" applyNumberFormat="1" applyFont="1" applyBorder="1" applyAlignment="1">
      <alignment vertical="top" wrapText="1"/>
    </xf>
    <xf numFmtId="167" fontId="13" fillId="0" borderId="22" xfId="8" applyNumberFormat="1" applyFont="1" applyBorder="1" applyAlignment="1">
      <alignment vertical="top" wrapText="1"/>
    </xf>
    <xf numFmtId="167" fontId="13" fillId="0" borderId="24" xfId="8" applyNumberFormat="1" applyFont="1" applyBorder="1" applyAlignment="1">
      <alignment vertical="top" wrapText="1"/>
    </xf>
    <xf numFmtId="170" fontId="13" fillId="0" borderId="22" xfId="8" applyNumberFormat="1" applyFont="1" applyBorder="1" applyAlignment="1">
      <alignment vertical="top" wrapText="1"/>
    </xf>
    <xf numFmtId="168" fontId="13" fillId="5" borderId="18" xfId="11" applyNumberFormat="1" applyFont="1" applyFill="1" applyBorder="1" applyAlignment="1" applyProtection="1">
      <alignment horizontal="right" vertical="top" wrapText="1"/>
    </xf>
    <xf numFmtId="168" fontId="13" fillId="5" borderId="23" xfId="11" applyNumberFormat="1" applyFont="1" applyFill="1" applyBorder="1" applyAlignment="1" applyProtection="1">
      <alignment horizontal="right" vertical="top" wrapText="1"/>
    </xf>
    <xf numFmtId="170" fontId="13" fillId="0" borderId="17" xfId="8" applyNumberFormat="1" applyFont="1" applyBorder="1" applyAlignment="1">
      <alignment vertical="top" wrapText="1"/>
    </xf>
    <xf numFmtId="170" fontId="13" fillId="0" borderId="19" xfId="8" applyNumberFormat="1" applyFont="1" applyBorder="1" applyAlignment="1">
      <alignment vertical="top" wrapText="1"/>
    </xf>
    <xf numFmtId="167" fontId="13" fillId="0" borderId="26" xfId="8" applyNumberFormat="1" applyFont="1" applyBorder="1" applyAlignment="1">
      <alignment vertical="top" wrapText="1"/>
    </xf>
    <xf numFmtId="168" fontId="13" fillId="5" borderId="19" xfId="11" applyNumberFormat="1" applyFont="1" applyFill="1" applyBorder="1" applyAlignment="1" applyProtection="1">
      <alignment horizontal="right" vertical="top" wrapText="1"/>
    </xf>
    <xf numFmtId="168" fontId="13" fillId="5" borderId="17" xfId="11" applyNumberFormat="1" applyFont="1" applyFill="1" applyBorder="1" applyAlignment="1" applyProtection="1">
      <alignment horizontal="right" vertical="top" wrapText="1"/>
    </xf>
    <xf numFmtId="170" fontId="13" fillId="0" borderId="29" xfId="8" applyNumberFormat="1" applyFont="1" applyBorder="1" applyAlignment="1">
      <alignment vertical="top" wrapText="1"/>
    </xf>
    <xf numFmtId="170" fontId="13" fillId="0" borderId="31" xfId="8" applyNumberFormat="1" applyFont="1" applyBorder="1" applyAlignment="1">
      <alignment vertical="top" wrapText="1"/>
    </xf>
    <xf numFmtId="167" fontId="13" fillId="0" borderId="1" xfId="8" applyNumberFormat="1" applyFont="1" applyBorder="1" applyAlignment="1">
      <alignment vertical="top" wrapText="1"/>
    </xf>
    <xf numFmtId="167" fontId="13" fillId="0" borderId="30" xfId="8" applyNumberFormat="1" applyFont="1" applyBorder="1" applyAlignment="1">
      <alignment vertical="top" wrapText="1"/>
    </xf>
    <xf numFmtId="170" fontId="13" fillId="0" borderId="1" xfId="8" applyNumberFormat="1" applyFont="1" applyBorder="1" applyAlignment="1">
      <alignment vertical="top" wrapText="1"/>
    </xf>
    <xf numFmtId="168" fontId="13" fillId="5" borderId="31" xfId="11" applyNumberFormat="1" applyFont="1" applyFill="1" applyBorder="1" applyAlignment="1" applyProtection="1">
      <alignment horizontal="right" vertical="top" wrapText="1"/>
    </xf>
    <xf numFmtId="168" fontId="13" fillId="5" borderId="29" xfId="11" applyNumberFormat="1" applyFont="1" applyFill="1" applyBorder="1" applyAlignment="1" applyProtection="1">
      <alignment horizontal="right" vertical="top" wrapText="1"/>
    </xf>
    <xf numFmtId="167" fontId="13" fillId="0" borderId="12" xfId="8" applyNumberFormat="1" applyFont="1" applyBorder="1" applyAlignment="1">
      <alignment horizontal="right" vertical="top"/>
    </xf>
    <xf numFmtId="167" fontId="13" fillId="0" borderId="16" xfId="8" applyNumberFormat="1" applyFont="1" applyBorder="1" applyAlignment="1">
      <alignment horizontal="right" vertical="top"/>
    </xf>
    <xf numFmtId="167" fontId="13" fillId="0" borderId="11" xfId="8" applyNumberFormat="1" applyFont="1" applyBorder="1" applyAlignment="1">
      <alignment horizontal="right" vertical="top"/>
    </xf>
    <xf numFmtId="168" fontId="13" fillId="5" borderId="11" xfId="8" applyNumberFormat="1" applyFont="1" applyFill="1" applyBorder="1" applyAlignment="1">
      <alignment horizontal="right" vertical="top"/>
    </xf>
    <xf numFmtId="167" fontId="13" fillId="0" borderId="13" xfId="8" applyNumberFormat="1" applyFont="1" applyBorder="1" applyAlignment="1">
      <alignment horizontal="right" vertical="top"/>
    </xf>
    <xf numFmtId="0" fontId="17" fillId="4" borderId="0" xfId="12" applyFont="1" applyFill="1" applyBorder="1" applyAlignment="1">
      <alignment horizontal="left" vertical="top"/>
    </xf>
    <xf numFmtId="1" fontId="12" fillId="0" borderId="0" xfId="8" applyNumberFormat="1" applyFont="1" applyBorder="1" applyAlignment="1">
      <alignment vertical="top"/>
    </xf>
    <xf numFmtId="0" fontId="12" fillId="0" borderId="0" xfId="10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justify" vertical="top" wrapText="1"/>
    </xf>
    <xf numFmtId="0" fontId="12" fillId="0" borderId="0" xfId="10" applyFont="1" applyBorder="1" applyAlignment="1">
      <alignment horizontal="right" wrapText="1"/>
    </xf>
    <xf numFmtId="165" fontId="12" fillId="0" borderId="0" xfId="8" applyNumberFormat="1" applyFont="1" applyBorder="1" applyAlignment="1">
      <alignment wrapText="1"/>
    </xf>
    <xf numFmtId="170" fontId="12" fillId="3" borderId="0" xfId="8" quotePrefix="1" applyNumberFormat="1" applyFont="1" applyFill="1" applyBorder="1"/>
    <xf numFmtId="1" fontId="12" fillId="0" borderId="0" xfId="8" applyNumberFormat="1" applyFont="1" applyBorder="1" applyAlignment="1">
      <alignment horizontal="left" vertical="top"/>
    </xf>
    <xf numFmtId="0" fontId="12" fillId="0" borderId="0" xfId="10" applyFont="1" applyBorder="1" applyAlignment="1">
      <alignment horizontal="right" vertical="top"/>
    </xf>
    <xf numFmtId="170" fontId="12" fillId="0" borderId="0" xfId="8" quotePrefix="1" applyNumberFormat="1" applyFont="1" applyBorder="1" applyAlignment="1">
      <alignment horizontal="right" wrapText="1"/>
    </xf>
    <xf numFmtId="165" fontId="13" fillId="5" borderId="0" xfId="8" applyNumberFormat="1" applyFont="1" applyFill="1" applyBorder="1"/>
    <xf numFmtId="165" fontId="24" fillId="0" borderId="0" xfId="8" applyNumberFormat="1" applyFont="1" applyBorder="1" applyAlignment="1">
      <alignment vertical="top"/>
    </xf>
    <xf numFmtId="0" fontId="16" fillId="0" borderId="1" xfId="12" applyFont="1" applyBorder="1" applyAlignment="1">
      <alignment horizontal="left" vertical="top"/>
    </xf>
    <xf numFmtId="168" fontId="12" fillId="3" borderId="17" xfId="8" applyNumberFormat="1" applyFont="1" applyFill="1" applyBorder="1" applyAlignment="1">
      <alignment horizontal="right" vertical="top"/>
    </xf>
    <xf numFmtId="168" fontId="12" fillId="3" borderId="19" xfId="8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14" fillId="0" borderId="11" xfId="0" applyFont="1" applyBorder="1" applyAlignment="1">
      <alignment vertical="center" wrapText="1"/>
    </xf>
    <xf numFmtId="3" fontId="14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4" fillId="0" borderId="23" xfId="0" applyFont="1" applyBorder="1" applyAlignment="1">
      <alignment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23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3" fontId="19" fillId="0" borderId="18" xfId="0" applyNumberFormat="1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0" fontId="12" fillId="0" borderId="6" xfId="8" quotePrefix="1" applyNumberFormat="1" applyFont="1" applyBorder="1" applyAlignment="1">
      <alignment horizontal="center" vertical="center" wrapText="1"/>
    </xf>
    <xf numFmtId="170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0" fontId="19" fillId="0" borderId="13" xfId="0" applyFont="1" applyBorder="1" applyAlignment="1">
      <alignment vertical="center" wrapText="1"/>
    </xf>
    <xf numFmtId="165" fontId="12" fillId="0" borderId="0" xfId="8" applyNumberFormat="1" applyFont="1" applyBorder="1" applyAlignment="1">
      <alignment horizontal="center"/>
    </xf>
    <xf numFmtId="0" fontId="4" fillId="0" borderId="0" xfId="7" applyFont="1" applyBorder="1" applyAlignment="1">
      <alignment horizontal="left"/>
    </xf>
    <xf numFmtId="165" fontId="12" fillId="3" borderId="0" xfId="8" quotePrefix="1" applyNumberFormat="1" applyFont="1" applyFill="1" applyBorder="1" applyAlignment="1">
      <alignment horizontal="right" wrapText="1"/>
    </xf>
    <xf numFmtId="165" fontId="12" fillId="5" borderId="0" xfId="8" applyNumberFormat="1" applyFont="1" applyFill="1" applyBorder="1" applyAlignment="1">
      <alignment horizontal="right" wrapText="1"/>
    </xf>
    <xf numFmtId="0" fontId="14" fillId="0" borderId="2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 wrapText="1"/>
    </xf>
    <xf numFmtId="0" fontId="19" fillId="0" borderId="8" xfId="0" applyFont="1" applyBorder="1" applyAlignment="1">
      <alignment horizontal="right" vertical="center" wrapText="1"/>
    </xf>
    <xf numFmtId="3" fontId="19" fillId="0" borderId="8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2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20" fillId="0" borderId="14" xfId="0" applyFont="1" applyBorder="1"/>
    <xf numFmtId="0" fontId="19" fillId="0" borderId="17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170" fontId="12" fillId="0" borderId="14" xfId="8" quotePrefix="1" applyNumberFormat="1" applyFont="1" applyBorder="1" applyAlignment="1">
      <alignment horizontal="center" vertical="center" wrapText="1"/>
    </xf>
    <xf numFmtId="1" fontId="12" fillId="0" borderId="14" xfId="8" quotePrefix="1" applyNumberFormat="1" applyFont="1" applyBorder="1" applyAlignment="1">
      <alignment vertical="top"/>
    </xf>
    <xf numFmtId="1" fontId="12" fillId="0" borderId="14" xfId="8" applyNumberFormat="1" applyFont="1" applyBorder="1" applyAlignment="1">
      <alignment horizontal="center" vertical="top"/>
    </xf>
    <xf numFmtId="0" fontId="6" fillId="0" borderId="14" xfId="4" applyFont="1" applyBorder="1" applyAlignment="1">
      <alignment horizontal="left" vertical="top" wrapText="1" indent="1"/>
    </xf>
    <xf numFmtId="0" fontId="6" fillId="0" borderId="14" xfId="1" applyNumberFormat="1" applyFont="1" applyBorder="1" applyAlignment="1" applyProtection="1">
      <alignment horizontal="left" vertical="top" wrapText="1" indent="1"/>
    </xf>
    <xf numFmtId="0" fontId="21" fillId="0" borderId="14" xfId="0" applyFont="1" applyBorder="1" applyAlignment="1">
      <alignment horizontal="justify" vertical="center"/>
    </xf>
  </cellXfs>
  <cellStyles count="14">
    <cellStyle name="Comma" xfId="1" builtinId="3"/>
    <cellStyle name="Hyperlink" xfId="13" builtinId="8"/>
    <cellStyle name="Normal" xfId="0" builtinId="0"/>
    <cellStyle name="Normal 10" xfId="12" xr:uid="{D9C43424-00A8-4C31-8A83-7F66C63FAFC1}"/>
    <cellStyle name="Normal 15" xfId="5" xr:uid="{4A02D18D-429B-40C4-B049-287B1669CA8B}"/>
    <cellStyle name="Normal 2 2 2" xfId="9" xr:uid="{9701CA6A-0311-41F0-A747-7EE8E92FFCB5}"/>
    <cellStyle name="Normal_Book1 2" xfId="6" xr:uid="{7D2E6775-48D8-4C6D-81C7-B3469AA9E4C8}"/>
    <cellStyle name="Normal_DBSA_PE30.2009N 2 2" xfId="7" xr:uid="{F3AC65A2-4BB5-4E34-B642-DACD61D18B64}"/>
    <cellStyle name="Normal_DBSA_PE30.2009N 3 2" xfId="3" xr:uid="{D189AAC8-CEF2-4618-83EB-1C10E7FC7402}"/>
    <cellStyle name="Normal_Link to db 2 2" xfId="8" xr:uid="{9401ACA0-812C-4218-A73E-0D97385C7A04}"/>
    <cellStyle name="Normal_Link to db 3 2" xfId="4" xr:uid="{BA89A8BD-F131-4BB2-9FEE-AD0EB75241F8}"/>
    <cellStyle name="Normal_Revenue Tables 2 2 2" xfId="10" xr:uid="{553D4FED-0351-4BE7-BE6B-94D61ACFA16D}"/>
    <cellStyle name="Percent" xfId="2" builtinId="5"/>
    <cellStyle name="Percent 2 2 3" xfId="11" xr:uid="{BEEEC87D-E68C-4B47-A833-B4CEF0BF7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DBF8-E410-473B-9220-BDD7A6E0ADF3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134</v>
      </c>
      <c r="B1" s="6" t="s">
        <v>135</v>
      </c>
    </row>
    <row r="2" spans="1:2" x14ac:dyDescent="0.35">
      <c r="A2" t="s">
        <v>136</v>
      </c>
      <c r="B2" s="78" t="s">
        <v>0</v>
      </c>
    </row>
    <row r="3" spans="1:2" x14ac:dyDescent="0.35">
      <c r="B3" s="78" t="s">
        <v>16</v>
      </c>
    </row>
    <row r="4" spans="1:2" x14ac:dyDescent="0.35">
      <c r="B4" s="78" t="s">
        <v>28</v>
      </c>
    </row>
    <row r="5" spans="1:2" x14ac:dyDescent="0.35">
      <c r="B5" s="78" t="s">
        <v>73</v>
      </c>
    </row>
    <row r="6" spans="1:2" x14ac:dyDescent="0.35">
      <c r="A6" t="s">
        <v>137</v>
      </c>
      <c r="B6" s="78" t="s">
        <v>93</v>
      </c>
    </row>
    <row r="7" spans="1:2" x14ac:dyDescent="0.35">
      <c r="B7" s="78" t="s">
        <v>96</v>
      </c>
    </row>
    <row r="8" spans="1:2" x14ac:dyDescent="0.35">
      <c r="B8" s="78" t="s">
        <v>97</v>
      </c>
    </row>
    <row r="9" spans="1:2" x14ac:dyDescent="0.35">
      <c r="B9" s="78" t="s">
        <v>100</v>
      </c>
    </row>
    <row r="10" spans="1:2" x14ac:dyDescent="0.35">
      <c r="A10" t="s">
        <v>138</v>
      </c>
      <c r="B10" s="78" t="s">
        <v>101</v>
      </c>
    </row>
    <row r="11" spans="1:2" x14ac:dyDescent="0.35">
      <c r="B11" s="78" t="s">
        <v>102</v>
      </c>
    </row>
    <row r="12" spans="1:2" x14ac:dyDescent="0.35">
      <c r="B12" s="78" t="s">
        <v>104</v>
      </c>
    </row>
    <row r="13" spans="1:2" x14ac:dyDescent="0.35">
      <c r="B13" s="78" t="s">
        <v>109</v>
      </c>
    </row>
    <row r="14" spans="1:2" x14ac:dyDescent="0.35">
      <c r="A14" t="s">
        <v>139</v>
      </c>
      <c r="B14" s="78" t="s">
        <v>112</v>
      </c>
    </row>
    <row r="15" spans="1:2" x14ac:dyDescent="0.35">
      <c r="B15" s="78" t="s">
        <v>113</v>
      </c>
    </row>
    <row r="16" spans="1:2" x14ac:dyDescent="0.35">
      <c r="B16" s="78" t="s">
        <v>114</v>
      </c>
    </row>
    <row r="17" spans="1:2" x14ac:dyDescent="0.35">
      <c r="B17" s="78" t="s">
        <v>122</v>
      </c>
    </row>
    <row r="18" spans="1:2" x14ac:dyDescent="0.35">
      <c r="A18" t="s">
        <v>140</v>
      </c>
      <c r="B18" s="78" t="s">
        <v>124</v>
      </c>
    </row>
    <row r="19" spans="1:2" x14ac:dyDescent="0.35">
      <c r="B19" s="78" t="s">
        <v>125</v>
      </c>
    </row>
    <row r="20" spans="1:2" x14ac:dyDescent="0.35">
      <c r="B20" s="78" t="s">
        <v>126</v>
      </c>
    </row>
    <row r="21" spans="1:2" x14ac:dyDescent="0.35">
      <c r="B21" s="78" t="s">
        <v>128</v>
      </c>
    </row>
    <row r="22" spans="1:2" x14ac:dyDescent="0.35">
      <c r="A22" t="s">
        <v>141</v>
      </c>
      <c r="B22" s="78" t="s">
        <v>130</v>
      </c>
    </row>
    <row r="23" spans="1:2" x14ac:dyDescent="0.35">
      <c r="B23" s="78" t="s">
        <v>131</v>
      </c>
    </row>
    <row r="24" spans="1:2" x14ac:dyDescent="0.35">
      <c r="B24" s="78" t="s">
        <v>132</v>
      </c>
    </row>
    <row r="25" spans="1:2" x14ac:dyDescent="0.35">
      <c r="B25" s="78" t="s">
        <v>133</v>
      </c>
    </row>
  </sheetData>
  <hyperlinks>
    <hyperlink ref="B2" location="ISIMANGALISOPerfom!B2" display="ISIMANGALISOPerfom!B2" xr:uid="{BB494352-BD6E-4DFA-8239-15A651608873}"/>
    <hyperlink ref="B3" location="ISIMANGALISOFinancial!B2" display="ISIMANGALISOFinancial!B2" xr:uid="{E65F674E-D8A7-42FF-B571-EC044F321516}"/>
    <hyperlink ref="B4" location="ISIMANGALISOFinancial!B11" display="ISIMANGALISOFinancial!B11" xr:uid="{54C6E2F0-6F16-41CD-A27E-C206D1CC192A}"/>
    <hyperlink ref="B5" location="ISIMANGALISOPersonnel!B2" display="ISIMANGALISOPersonnel!B2" xr:uid="{FF72C37E-517D-497A-BCE3-9F9BA782ED83}"/>
    <hyperlink ref="B6" location="MLRFPerfom!B2" display="MLRFPerfom!B2" xr:uid="{9DE167B9-DC37-4250-90A2-5F65193E2EDD}"/>
    <hyperlink ref="B7" location="MLRFFinancial!B2" display="MLRFFinancial!B2" xr:uid="{5EBEF0E1-EC6B-41ED-9819-EC74C4ED3FF9}"/>
    <hyperlink ref="B8" location="MLRFFinancial!B12" display="MLRFFinancial!B12" xr:uid="{E0A7FD3B-E1BE-4DCF-B2F0-38B278977EE5}"/>
    <hyperlink ref="B9" location="MLRFPersonnel!B2" display="MLRFPersonnel!B2" xr:uid="{269EF4B1-D8CA-4247-A015-EE910972841A}"/>
    <hyperlink ref="B10" location="SANBIPerfom!B2" display="SANBIPerfom!B2" xr:uid="{46811DDD-F9A0-4973-A38C-C47BE915F17E}"/>
    <hyperlink ref="B11" location="SANBIFinancial!B2" display="SANBIFinancial!B2" xr:uid="{96CFD798-F5B3-454F-9169-41A563660975}"/>
    <hyperlink ref="B12" location="SANBIFinancial!B11" display="SANBIFinancial!B11" xr:uid="{4092C210-ABB0-48E4-867B-BF12205C98C7}"/>
    <hyperlink ref="B13" location="SANBIPersonnel!B2" display="SANBIPersonnel!B2" xr:uid="{694EAC91-BADC-4EB2-A55E-AA466766E596}"/>
    <hyperlink ref="B14" location="SANPARKSPerfom!B2" display="SANPARKSPerfom!B2" xr:uid="{D13F5F25-0C65-405B-8566-EE3252351EDA}"/>
    <hyperlink ref="B15" location="SANPARKSFinancial!B2" display="SANPARKSFinancial!B2" xr:uid="{00163CC4-5248-45AC-BCBB-0D2EBCEE597B}"/>
    <hyperlink ref="B16" location="SANPARKSFinancial!B8" display="SANPARKSFinancial!B8" xr:uid="{EDA235D6-08AF-4490-8ED4-1F85BDF3D385}"/>
    <hyperlink ref="B17" location="SANPARKSPersonnel!B2" display="SANPARKSPersonnel!B2" xr:uid="{F9098327-87F3-4221-A850-014074C3A6C8}"/>
    <hyperlink ref="B18" location="SAWSPerfom!B2" display="SAWSPerfom!B2" xr:uid="{6F2FA6CF-1F80-48EA-A03B-69B86E80B0F6}"/>
    <hyperlink ref="B19" location="SAWSFinancial!B2" display="SAWSFinancial!B2" xr:uid="{73B5B905-DA98-47AE-8206-B2BC60A3C371}"/>
    <hyperlink ref="B20" location="SAWSFinancial!B11" display="SAWSFinancial!B11" xr:uid="{A101D95F-B791-48E2-B4A7-182F2AE70BE9}"/>
    <hyperlink ref="B21" location="SAWSPersonnel!B2" display="SAWSPersonnel!B2" xr:uid="{8ADCD69E-44AB-47AF-BEF5-A825C10EA7AF}"/>
    <hyperlink ref="B22" location="SAFCLPerfom!B2" display="SAFCLPerfom!B2" xr:uid="{1B084C8A-D2A7-49A3-9C21-0FA67F13829E}"/>
    <hyperlink ref="B23" location="SAFCLFinancial!B2" display="SAFCLFinancial!B2" xr:uid="{397D0846-E05C-49FB-9D14-CABC8B84DEE0}"/>
    <hyperlink ref="B24" location="SAFCLFinancial!B13" display="SAFCLFinancial!B13" xr:uid="{12D0A5B2-BDEC-4B16-A5EA-559C22ACE24A}"/>
    <hyperlink ref="B25" location="SAFCLPersonnel!B2" display="SAFCLPersonnel!B2" xr:uid="{1E127C8D-D5C5-4A4E-AE0A-2A9C605BA9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E270-E00D-4D8B-BA8C-9B460C821E64}">
  <dimension ref="B1:AB20"/>
  <sheetViews>
    <sheetView showGridLines="0" topLeftCell="A10" workbookViewId="0">
      <selection activeCell="Q13" sqref="Q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9.5" customHeight="1" x14ac:dyDescent="0.35">
      <c r="B5" s="83" t="s">
        <v>142</v>
      </c>
      <c r="C5" s="84" t="s">
        <v>143</v>
      </c>
      <c r="D5" s="265" t="s">
        <v>144</v>
      </c>
      <c r="E5" s="85">
        <v>64843</v>
      </c>
      <c r="F5" s="85">
        <v>113302</v>
      </c>
      <c r="G5" s="85">
        <v>99543</v>
      </c>
      <c r="H5" s="85">
        <v>75000</v>
      </c>
      <c r="I5" s="85">
        <v>75000</v>
      </c>
      <c r="J5" s="85">
        <v>75000</v>
      </c>
      <c r="K5" s="86">
        <v>75000</v>
      </c>
    </row>
    <row r="6" spans="2:28" x14ac:dyDescent="0.35">
      <c r="B6" s="94" t="s">
        <v>145</v>
      </c>
      <c r="C6" s="265" t="s">
        <v>143</v>
      </c>
      <c r="D6" s="265"/>
      <c r="E6" s="266">
        <v>3506</v>
      </c>
      <c r="F6" s="266">
        <v>4051</v>
      </c>
      <c r="G6" s="266">
        <v>2170</v>
      </c>
      <c r="H6" s="266">
        <v>3000</v>
      </c>
      <c r="I6" s="266">
        <v>3000</v>
      </c>
      <c r="J6" s="266">
        <v>3000</v>
      </c>
      <c r="K6" s="267">
        <v>3000</v>
      </c>
    </row>
    <row r="7" spans="2:28" x14ac:dyDescent="0.35">
      <c r="B7" s="310" t="s">
        <v>146</v>
      </c>
      <c r="C7" s="265"/>
      <c r="D7" s="265"/>
      <c r="E7" s="266"/>
      <c r="F7" s="266"/>
      <c r="G7" s="266"/>
      <c r="H7" s="266"/>
      <c r="I7" s="266"/>
      <c r="J7" s="266"/>
      <c r="K7" s="267"/>
    </row>
    <row r="8" spans="2:28" x14ac:dyDescent="0.35">
      <c r="B8" s="310" t="s">
        <v>147</v>
      </c>
      <c r="C8" s="265"/>
      <c r="D8" s="265"/>
      <c r="E8" s="266"/>
      <c r="F8" s="266"/>
      <c r="G8" s="266"/>
      <c r="H8" s="266"/>
      <c r="I8" s="266"/>
      <c r="J8" s="266"/>
      <c r="K8" s="267"/>
    </row>
    <row r="9" spans="2:28" x14ac:dyDescent="0.35">
      <c r="B9" s="309" t="s">
        <v>148</v>
      </c>
      <c r="C9" s="265"/>
      <c r="D9" s="265"/>
      <c r="E9" s="266"/>
      <c r="F9" s="266"/>
      <c r="G9" s="266"/>
      <c r="H9" s="266"/>
      <c r="I9" s="266"/>
      <c r="J9" s="266"/>
      <c r="K9" s="267"/>
    </row>
    <row r="10" spans="2:28" x14ac:dyDescent="0.35">
      <c r="B10" s="94" t="s">
        <v>149</v>
      </c>
      <c r="C10" s="265" t="s">
        <v>143</v>
      </c>
      <c r="D10" s="265"/>
      <c r="E10" s="268" t="s">
        <v>152</v>
      </c>
      <c r="F10" s="268" t="s">
        <v>152</v>
      </c>
      <c r="G10" s="268" t="s">
        <v>152</v>
      </c>
      <c r="H10" s="268" t="s">
        <v>152</v>
      </c>
      <c r="I10" s="268" t="s">
        <v>152</v>
      </c>
      <c r="J10" s="268" t="s">
        <v>152</v>
      </c>
      <c r="K10" s="269" t="s">
        <v>152</v>
      </c>
    </row>
    <row r="11" spans="2:28" x14ac:dyDescent="0.35">
      <c r="B11" s="310" t="s">
        <v>150</v>
      </c>
      <c r="C11" s="265"/>
      <c r="D11" s="265"/>
      <c r="E11" s="268"/>
      <c r="F11" s="268"/>
      <c r="G11" s="268"/>
      <c r="H11" s="268"/>
      <c r="I11" s="268"/>
      <c r="J11" s="268"/>
      <c r="K11" s="269"/>
    </row>
    <row r="12" spans="2:28" x14ac:dyDescent="0.35">
      <c r="B12" s="309" t="s">
        <v>151</v>
      </c>
      <c r="C12" s="265"/>
      <c r="D12" s="265"/>
      <c r="E12" s="268"/>
      <c r="F12" s="268"/>
      <c r="G12" s="268"/>
      <c r="H12" s="268"/>
      <c r="I12" s="268"/>
      <c r="J12" s="268"/>
      <c r="K12" s="269"/>
    </row>
    <row r="13" spans="2:28" ht="28.5" x14ac:dyDescent="0.35">
      <c r="B13" s="83" t="s">
        <v>14</v>
      </c>
      <c r="C13" s="84" t="s">
        <v>153</v>
      </c>
      <c r="D13" s="265"/>
      <c r="E13" s="89">
        <v>215</v>
      </c>
      <c r="F13" s="89">
        <v>200</v>
      </c>
      <c r="G13" s="89">
        <v>215</v>
      </c>
      <c r="H13" s="89">
        <v>215</v>
      </c>
      <c r="I13" s="89">
        <v>215</v>
      </c>
      <c r="J13" s="89">
        <v>215</v>
      </c>
      <c r="K13" s="90">
        <v>215</v>
      </c>
    </row>
    <row r="14" spans="2:28" ht="19" x14ac:dyDescent="0.35">
      <c r="B14" s="83" t="s">
        <v>154</v>
      </c>
      <c r="C14" s="84" t="s">
        <v>153</v>
      </c>
      <c r="D14" s="265"/>
      <c r="E14" s="89">
        <v>550</v>
      </c>
      <c r="F14" s="89">
        <v>550</v>
      </c>
      <c r="G14" s="89">
        <v>550</v>
      </c>
      <c r="H14" s="89">
        <v>550</v>
      </c>
      <c r="I14" s="89">
        <v>550</v>
      </c>
      <c r="J14" s="89">
        <v>550</v>
      </c>
      <c r="K14" s="90">
        <v>550</v>
      </c>
    </row>
    <row r="15" spans="2:28" x14ac:dyDescent="0.35">
      <c r="B15" s="94" t="s">
        <v>155</v>
      </c>
      <c r="C15" s="265" t="s">
        <v>26</v>
      </c>
      <c r="D15" s="270" t="s">
        <v>158</v>
      </c>
      <c r="E15" s="272" t="s">
        <v>159</v>
      </c>
      <c r="F15" s="272" t="s">
        <v>160</v>
      </c>
      <c r="G15" s="272" t="s">
        <v>161</v>
      </c>
      <c r="H15" s="272" t="s">
        <v>162</v>
      </c>
      <c r="I15" s="272" t="s">
        <v>163</v>
      </c>
      <c r="J15" s="272" t="s">
        <v>164</v>
      </c>
      <c r="K15" s="273" t="s">
        <v>165</v>
      </c>
    </row>
    <row r="16" spans="2:28" x14ac:dyDescent="0.35">
      <c r="B16" s="310" t="s">
        <v>156</v>
      </c>
      <c r="C16" s="265"/>
      <c r="D16" s="270"/>
      <c r="E16" s="272"/>
      <c r="F16" s="272"/>
      <c r="G16" s="272"/>
      <c r="H16" s="272"/>
      <c r="I16" s="272"/>
      <c r="J16" s="272"/>
      <c r="K16" s="273"/>
    </row>
    <row r="17" spans="2:11" x14ac:dyDescent="0.35">
      <c r="B17" s="309" t="s">
        <v>157</v>
      </c>
      <c r="C17" s="265"/>
      <c r="D17" s="270"/>
      <c r="E17" s="272"/>
      <c r="F17" s="272"/>
      <c r="G17" s="272"/>
      <c r="H17" s="272"/>
      <c r="I17" s="272"/>
      <c r="J17" s="272"/>
      <c r="K17" s="273"/>
    </row>
    <row r="18" spans="2:11" x14ac:dyDescent="0.35">
      <c r="B18" s="94" t="s">
        <v>166</v>
      </c>
      <c r="C18" s="265" t="s">
        <v>26</v>
      </c>
      <c r="D18" s="270"/>
      <c r="E18" s="275">
        <v>66250</v>
      </c>
      <c r="F18" s="275">
        <v>261019</v>
      </c>
      <c r="G18" s="275">
        <v>220778</v>
      </c>
      <c r="H18" s="275">
        <v>180000</v>
      </c>
      <c r="I18" s="275">
        <v>215000</v>
      </c>
      <c r="J18" s="275">
        <v>236500</v>
      </c>
      <c r="K18" s="277">
        <v>260000</v>
      </c>
    </row>
    <row r="19" spans="2:11" x14ac:dyDescent="0.35">
      <c r="B19" s="311" t="s">
        <v>167</v>
      </c>
      <c r="C19" s="274"/>
      <c r="D19" s="271"/>
      <c r="E19" s="276"/>
      <c r="F19" s="276"/>
      <c r="G19" s="276"/>
      <c r="H19" s="276"/>
      <c r="I19" s="276"/>
      <c r="J19" s="276"/>
      <c r="K19" s="278"/>
    </row>
    <row r="20" spans="2:11" x14ac:dyDescent="0.35">
      <c r="B20" s="96"/>
      <c r="C20" s="96"/>
      <c r="D20" s="96"/>
      <c r="E20" s="96"/>
      <c r="F20" s="96"/>
      <c r="G20" s="96"/>
      <c r="H20" s="96"/>
      <c r="I20" s="96"/>
      <c r="J20" s="96"/>
      <c r="K20" s="96"/>
    </row>
  </sheetData>
  <mergeCells count="37">
    <mergeCell ref="G18:G19"/>
    <mergeCell ref="H18:H19"/>
    <mergeCell ref="I18:I19"/>
    <mergeCell ref="J18:J19"/>
    <mergeCell ref="K18:K19"/>
    <mergeCell ref="H10:H12"/>
    <mergeCell ref="I10:I12"/>
    <mergeCell ref="J10:J12"/>
    <mergeCell ref="K10:K12"/>
    <mergeCell ref="C15:C17"/>
    <mergeCell ref="D15:D19"/>
    <mergeCell ref="E15:E17"/>
    <mergeCell ref="F15:F17"/>
    <mergeCell ref="G15:G17"/>
    <mergeCell ref="H15:H17"/>
    <mergeCell ref="I15:I17"/>
    <mergeCell ref="J15:J17"/>
    <mergeCell ref="K15:K17"/>
    <mergeCell ref="C18:C19"/>
    <mergeCell ref="E18:E19"/>
    <mergeCell ref="F18:F19"/>
    <mergeCell ref="B2:K2"/>
    <mergeCell ref="E3:G3"/>
    <mergeCell ref="I3:K3"/>
    <mergeCell ref="D5:D14"/>
    <mergeCell ref="C6:C9"/>
    <mergeCell ref="E6:E9"/>
    <mergeCell ref="F6:F9"/>
    <mergeCell ref="G6:G9"/>
    <mergeCell ref="H6:H9"/>
    <mergeCell ref="I6:I9"/>
    <mergeCell ref="J6:J9"/>
    <mergeCell ref="K6:K9"/>
    <mergeCell ref="C10:C12"/>
    <mergeCell ref="E10:E12"/>
    <mergeCell ref="F10:F12"/>
    <mergeCell ref="G10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8C6C-F7DA-4819-9AD6-57B4EF914D31}">
  <dimension ref="B1:M64"/>
  <sheetViews>
    <sheetView showGridLines="0" topLeftCell="A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16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190.11099999999999</v>
      </c>
      <c r="D5" s="122">
        <v>177.26860000000005</v>
      </c>
      <c r="E5" s="122">
        <v>191.32599999999999</v>
      </c>
      <c r="F5" s="123">
        <v>133.69009880635201</v>
      </c>
      <c r="G5" s="124">
        <v>-0.111</v>
      </c>
      <c r="H5" s="124">
        <v>0.5</v>
      </c>
      <c r="I5" s="122">
        <v>126.99958296727847</v>
      </c>
      <c r="J5" s="122">
        <v>132.85957578377278</v>
      </c>
      <c r="K5" s="122">
        <v>138.83825669404254</v>
      </c>
      <c r="L5" s="124">
        <v>1.2999999999999999E-2</v>
      </c>
      <c r="M5" s="125">
        <v>0.46899999999999997</v>
      </c>
    </row>
    <row r="6" spans="2:13" x14ac:dyDescent="0.35">
      <c r="B6" s="121" t="s">
        <v>203</v>
      </c>
      <c r="C6" s="122">
        <v>84.069000000000003</v>
      </c>
      <c r="D6" s="122">
        <v>111.69503200000001</v>
      </c>
      <c r="E6" s="122">
        <v>125.056</v>
      </c>
      <c r="F6" s="123">
        <v>96.202904411196016</v>
      </c>
      <c r="G6" s="124">
        <v>4.5999999999999999E-2</v>
      </c>
      <c r="H6" s="124">
        <v>0.3</v>
      </c>
      <c r="I6" s="122">
        <v>104.86161525932245</v>
      </c>
      <c r="J6" s="122">
        <v>109.68524956125134</v>
      </c>
      <c r="K6" s="122">
        <v>114.62108579150767</v>
      </c>
      <c r="L6" s="124">
        <v>0.06</v>
      </c>
      <c r="M6" s="126">
        <v>0.374</v>
      </c>
    </row>
    <row r="7" spans="2:13" x14ac:dyDescent="0.35">
      <c r="B7" s="121" t="s">
        <v>204</v>
      </c>
      <c r="C7" s="122">
        <v>12.112</v>
      </c>
      <c r="D7" s="122">
        <v>16.678999999999998</v>
      </c>
      <c r="E7" s="122">
        <v>21.349486560000003</v>
      </c>
      <c r="F7" s="123">
        <v>13.860157468607998</v>
      </c>
      <c r="G7" s="124">
        <v>4.5999999999999999E-2</v>
      </c>
      <c r="H7" s="124">
        <v>4.5999999999999999E-2</v>
      </c>
      <c r="I7" s="122">
        <v>15.107571640782721</v>
      </c>
      <c r="J7" s="122">
        <v>15.802519936258726</v>
      </c>
      <c r="K7" s="122">
        <v>16.513633333390366</v>
      </c>
      <c r="L7" s="124">
        <v>0.06</v>
      </c>
      <c r="M7" s="126">
        <v>5.3999999999999999E-2</v>
      </c>
    </row>
    <row r="8" spans="2:13" x14ac:dyDescent="0.35">
      <c r="B8" s="121" t="s">
        <v>26</v>
      </c>
      <c r="C8" s="122">
        <v>23.067</v>
      </c>
      <c r="D8" s="122">
        <v>88.603152000000009</v>
      </c>
      <c r="E8" s="122">
        <v>95.075954039999999</v>
      </c>
      <c r="F8" s="123">
        <v>26.396322021827995</v>
      </c>
      <c r="G8" s="124">
        <v>4.5999999999999999E-2</v>
      </c>
      <c r="H8" s="124">
        <v>0.154</v>
      </c>
      <c r="I8" s="122">
        <v>28.771991003792522</v>
      </c>
      <c r="J8" s="122">
        <v>30.095502589966976</v>
      </c>
      <c r="K8" s="122">
        <v>31.449430999657014</v>
      </c>
      <c r="L8" s="124">
        <v>0.06</v>
      </c>
      <c r="M8" s="126">
        <v>0.10299999999999999</v>
      </c>
    </row>
    <row r="9" spans="2:13" x14ac:dyDescent="0.35">
      <c r="B9" s="127" t="s">
        <v>27</v>
      </c>
      <c r="C9" s="128">
        <v>309.35900000000004</v>
      </c>
      <c r="D9" s="128">
        <v>394.24578400000007</v>
      </c>
      <c r="E9" s="128">
        <v>432.80744060000001</v>
      </c>
      <c r="F9" s="129">
        <v>270.14948270798402</v>
      </c>
      <c r="G9" s="130">
        <v>-4.3999999999999997E-2</v>
      </c>
      <c r="H9" s="131">
        <v>1</v>
      </c>
      <c r="I9" s="128">
        <v>275.74076087117612</v>
      </c>
      <c r="J9" s="128">
        <v>288.44284787124985</v>
      </c>
      <c r="K9" s="128">
        <v>301.42240681859761</v>
      </c>
      <c r="L9" s="132">
        <v>3.6999999999999998E-2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28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33.365000000000002</v>
      </c>
      <c r="D15" s="39">
        <v>58.432999999999993</v>
      </c>
      <c r="E15" s="39">
        <v>67.004000000000005</v>
      </c>
      <c r="F15" s="134">
        <v>36.068661811692003</v>
      </c>
      <c r="G15" s="135">
        <v>2.5999999999999999E-2</v>
      </c>
      <c r="H15" s="135">
        <v>0.13500000000000001</v>
      </c>
      <c r="I15" s="39">
        <v>39.314841374744276</v>
      </c>
      <c r="J15" s="39">
        <v>41.123324077982517</v>
      </c>
      <c r="K15" s="39">
        <v>42.97387366149173</v>
      </c>
      <c r="L15" s="135">
        <v>0.06</v>
      </c>
      <c r="M15" s="136">
        <v>0.13900000000000001</v>
      </c>
    </row>
    <row r="16" spans="2:13" ht="19" x14ac:dyDescent="0.35">
      <c r="B16" s="137" t="s">
        <v>32</v>
      </c>
      <c r="C16" s="138">
        <v>31.919</v>
      </c>
      <c r="D16" s="139">
        <v>54.182999999999993</v>
      </c>
      <c r="E16" s="140">
        <v>63.841999999999999</v>
      </c>
      <c r="F16" s="140">
        <v>20.504072700000002</v>
      </c>
      <c r="G16" s="141">
        <v>-0.13700000000000001</v>
      </c>
      <c r="H16" s="141">
        <v>0.115</v>
      </c>
      <c r="I16" s="139">
        <v>22.349439242999999</v>
      </c>
      <c r="J16" s="139">
        <v>23.377513448178</v>
      </c>
      <c r="K16" s="140">
        <v>24.429501553346011</v>
      </c>
      <c r="L16" s="141">
        <v>0.06</v>
      </c>
      <c r="M16" s="141">
        <v>7.9000000000000001E-2</v>
      </c>
    </row>
    <row r="17" spans="2:13" x14ac:dyDescent="0.35">
      <c r="B17" s="137" t="s">
        <v>33</v>
      </c>
      <c r="C17" s="142">
        <v>1.446</v>
      </c>
      <c r="D17" s="143">
        <v>4.25</v>
      </c>
      <c r="E17" s="144">
        <v>3.1619999999999999</v>
      </c>
      <c r="F17" s="144">
        <v>15.564589111691999</v>
      </c>
      <c r="G17" s="145">
        <v>1.208</v>
      </c>
      <c r="H17" s="145">
        <v>0.02</v>
      </c>
      <c r="I17" s="143">
        <v>16.96540213174428</v>
      </c>
      <c r="J17" s="143">
        <v>17.74581062980452</v>
      </c>
      <c r="K17" s="144">
        <v>18.544372108145719</v>
      </c>
      <c r="L17" s="145">
        <v>0.06</v>
      </c>
      <c r="M17" s="145">
        <v>0.06</v>
      </c>
    </row>
    <row r="18" spans="2:13" x14ac:dyDescent="0.35">
      <c r="B18" s="146" t="s">
        <v>34</v>
      </c>
      <c r="C18" s="39">
        <v>277.30399999999997</v>
      </c>
      <c r="D18" s="39">
        <v>343.15</v>
      </c>
      <c r="E18" s="39">
        <v>376.99299999999999</v>
      </c>
      <c r="F18" s="147">
        <v>227.89692027749999</v>
      </c>
      <c r="G18" s="148">
        <v>-6.3E-2</v>
      </c>
      <c r="H18" s="148">
        <v>0.86499999999999999</v>
      </c>
      <c r="I18" s="39">
        <v>242.87127310247502</v>
      </c>
      <c r="J18" s="39">
        <v>254.06135166518885</v>
      </c>
      <c r="K18" s="39">
        <v>265.52341249012238</v>
      </c>
      <c r="L18" s="148">
        <v>5.1999999999999998E-2</v>
      </c>
      <c r="M18" s="149">
        <v>0.86099999999999999</v>
      </c>
    </row>
    <row r="19" spans="2:13" x14ac:dyDescent="0.35">
      <c r="B19" s="150" t="s">
        <v>35</v>
      </c>
      <c r="C19" s="151">
        <v>310.66899999999998</v>
      </c>
      <c r="D19" s="151">
        <v>401.58299999999997</v>
      </c>
      <c r="E19" s="152">
        <v>443.99700000000001</v>
      </c>
      <c r="F19" s="152">
        <v>263.96558208919197</v>
      </c>
      <c r="G19" s="153">
        <v>-5.2999999999999999E-2</v>
      </c>
      <c r="H19" s="153">
        <v>1</v>
      </c>
      <c r="I19" s="151">
        <v>282.18611447721929</v>
      </c>
      <c r="J19" s="151">
        <v>295.1846757431714</v>
      </c>
      <c r="K19" s="152">
        <v>308.49728615161411</v>
      </c>
      <c r="L19" s="153">
        <v>5.2999999999999999E-2</v>
      </c>
      <c r="M19" s="154">
        <v>1</v>
      </c>
    </row>
    <row r="20" spans="2:13" x14ac:dyDescent="0.35">
      <c r="B20" s="32" t="s">
        <v>36</v>
      </c>
      <c r="C20" s="155"/>
      <c r="D20" s="155"/>
      <c r="E20" s="155"/>
      <c r="F20" s="156"/>
      <c r="G20" s="157"/>
      <c r="H20" s="157"/>
      <c r="I20" s="155"/>
      <c r="J20" s="155"/>
      <c r="K20" s="155"/>
      <c r="L20" s="157"/>
      <c r="M20" s="158"/>
    </row>
    <row r="21" spans="2:13" x14ac:dyDescent="0.35">
      <c r="B21" s="32" t="s">
        <v>37</v>
      </c>
      <c r="C21" s="39">
        <v>309.35900000000004</v>
      </c>
      <c r="D21" s="39">
        <v>394.24578400000001</v>
      </c>
      <c r="E21" s="39">
        <v>432.80744060000001</v>
      </c>
      <c r="F21" s="134">
        <v>270.14948270798402</v>
      </c>
      <c r="G21" s="159">
        <v>-4.3999999999999997E-2</v>
      </c>
      <c r="H21" s="159">
        <v>1</v>
      </c>
      <c r="I21" s="39">
        <v>275.74076087117618</v>
      </c>
      <c r="J21" s="39">
        <v>288.4428478712498</v>
      </c>
      <c r="K21" s="39">
        <v>301.42240681859761</v>
      </c>
      <c r="L21" s="159">
        <v>3.6999999999999998E-2</v>
      </c>
      <c r="M21" s="160">
        <v>1</v>
      </c>
    </row>
    <row r="22" spans="2:13" x14ac:dyDescent="0.35">
      <c r="B22" s="137" t="s">
        <v>38</v>
      </c>
      <c r="C22" s="138">
        <v>29.975000000000001</v>
      </c>
      <c r="D22" s="139">
        <v>30.768000000000001</v>
      </c>
      <c r="E22" s="140">
        <v>41.962000000000003</v>
      </c>
      <c r="F22" s="140">
        <v>34.301372202899998</v>
      </c>
      <c r="G22" s="141">
        <v>4.5999999999999999E-2</v>
      </c>
      <c r="H22" s="141">
        <v>0.1</v>
      </c>
      <c r="I22" s="139">
        <v>36.187838962454521</v>
      </c>
      <c r="J22" s="139">
        <v>37.852479554727431</v>
      </c>
      <c r="K22" s="140">
        <v>39.555841134690169</v>
      </c>
      <c r="L22" s="141">
        <v>4.9000000000000002E-2</v>
      </c>
      <c r="M22" s="141">
        <v>0.13</v>
      </c>
    </row>
    <row r="23" spans="2:13" x14ac:dyDescent="0.35">
      <c r="B23" s="137" t="s">
        <v>39</v>
      </c>
      <c r="C23" s="161">
        <v>112.52500000000001</v>
      </c>
      <c r="D23" s="40">
        <v>219.18178400000002</v>
      </c>
      <c r="E23" s="162">
        <v>343.75644060000002</v>
      </c>
      <c r="F23" s="162">
        <v>128.76603526710002</v>
      </c>
      <c r="G23" s="163">
        <v>4.5999999999999999E-2</v>
      </c>
      <c r="H23" s="163">
        <v>0.54800000000000004</v>
      </c>
      <c r="I23" s="40">
        <v>139.65567989931864</v>
      </c>
      <c r="J23" s="40">
        <v>146.07984117468737</v>
      </c>
      <c r="K23" s="162">
        <v>152.65306482068988</v>
      </c>
      <c r="L23" s="163">
        <v>5.8000000000000003E-2</v>
      </c>
      <c r="M23" s="163">
        <v>0.499</v>
      </c>
    </row>
    <row r="24" spans="2:13" x14ac:dyDescent="0.35">
      <c r="B24" s="137" t="s">
        <v>40</v>
      </c>
      <c r="C24" s="142">
        <v>166.85900000000001</v>
      </c>
      <c r="D24" s="143">
        <v>144.29599999999999</v>
      </c>
      <c r="E24" s="144">
        <v>47.088999999999999</v>
      </c>
      <c r="F24" s="144">
        <v>107.08207523798399</v>
      </c>
      <c r="G24" s="145">
        <v>-0.13700000000000001</v>
      </c>
      <c r="H24" s="145">
        <v>0.35299999999999998</v>
      </c>
      <c r="I24" s="143">
        <v>99.897242009403001</v>
      </c>
      <c r="J24" s="143">
        <v>104.510527141835</v>
      </c>
      <c r="K24" s="144">
        <v>109.21350086321758</v>
      </c>
      <c r="L24" s="145">
        <v>7.0000000000000001E-3</v>
      </c>
      <c r="M24" s="145">
        <v>0.371</v>
      </c>
    </row>
    <row r="25" spans="2:13" x14ac:dyDescent="0.35">
      <c r="B25" s="150" t="s">
        <v>41</v>
      </c>
      <c r="C25" s="164">
        <v>309.35900000000004</v>
      </c>
      <c r="D25" s="164">
        <v>394.24578400000001</v>
      </c>
      <c r="E25" s="165">
        <v>432.80744060000001</v>
      </c>
      <c r="F25" s="165">
        <v>270.14948270798402</v>
      </c>
      <c r="G25" s="153">
        <v>-4.3999999999999997E-2</v>
      </c>
      <c r="H25" s="153">
        <v>1</v>
      </c>
      <c r="I25" s="164">
        <v>275.74076087117618</v>
      </c>
      <c r="J25" s="164">
        <v>288.4428478712498</v>
      </c>
      <c r="K25" s="165">
        <v>301.42240681859761</v>
      </c>
      <c r="L25" s="153">
        <v>3.6999999999999998E-2</v>
      </c>
      <c r="M25" s="154">
        <v>1</v>
      </c>
    </row>
    <row r="26" spans="2:13" x14ac:dyDescent="0.35">
      <c r="B26" s="166" t="s">
        <v>42</v>
      </c>
      <c r="C26" s="167">
        <v>1.3</v>
      </c>
      <c r="D26" s="167">
        <v>7.3</v>
      </c>
      <c r="E26" s="168">
        <v>11.2</v>
      </c>
      <c r="F26" s="168">
        <v>-6.2</v>
      </c>
      <c r="G26" s="169">
        <v>-2.6829999999999998</v>
      </c>
      <c r="H26" s="169"/>
      <c r="I26" s="167">
        <v>6.4</v>
      </c>
      <c r="J26" s="167">
        <v>6.7</v>
      </c>
      <c r="K26" s="168">
        <v>7.1</v>
      </c>
      <c r="L26" s="169">
        <v>-2.0459999999999998</v>
      </c>
      <c r="M26" s="170"/>
    </row>
    <row r="27" spans="2:13" x14ac:dyDescent="0.35">
      <c r="B27" s="32"/>
      <c r="C27" s="40"/>
      <c r="D27" s="40"/>
      <c r="E27" s="40"/>
      <c r="F27" s="40"/>
      <c r="G27" s="41"/>
      <c r="H27" s="41"/>
      <c r="I27" s="40"/>
      <c r="J27" s="40"/>
      <c r="K27" s="40"/>
      <c r="L27" s="41"/>
      <c r="M27" s="42"/>
    </row>
    <row r="28" spans="2:13" x14ac:dyDescent="0.35">
      <c r="B28" s="171" t="s">
        <v>43</v>
      </c>
      <c r="C28" s="172"/>
      <c r="D28" s="172"/>
      <c r="E28" s="172"/>
      <c r="F28" s="172"/>
      <c r="G28" s="173"/>
      <c r="H28" s="173"/>
      <c r="I28" s="172"/>
      <c r="J28" s="172"/>
      <c r="K28" s="172"/>
      <c r="L28" s="173"/>
      <c r="M28" s="173"/>
    </row>
    <row r="29" spans="2:13" x14ac:dyDescent="0.35">
      <c r="B29" s="174" t="s">
        <v>44</v>
      </c>
      <c r="C29" s="175">
        <v>19.775000000000034</v>
      </c>
      <c r="D29" s="175">
        <v>270.39300000000003</v>
      </c>
      <c r="E29" s="175">
        <v>24.182999999999936</v>
      </c>
      <c r="F29" s="176">
        <v>115.93126681950008</v>
      </c>
      <c r="G29" s="177">
        <v>0.80300000000000005</v>
      </c>
      <c r="H29" s="177">
        <v>1</v>
      </c>
      <c r="I29" s="175">
        <v>120.828710833255</v>
      </c>
      <c r="J29" s="175">
        <v>126.4048315315847</v>
      </c>
      <c r="K29" s="178">
        <v>132.09304895050607</v>
      </c>
      <c r="L29" s="177">
        <v>4.3999999999999997E-2</v>
      </c>
      <c r="M29" s="179">
        <v>1</v>
      </c>
    </row>
    <row r="30" spans="2:13" x14ac:dyDescent="0.35">
      <c r="B30" s="180" t="s">
        <v>45</v>
      </c>
      <c r="C30" s="40"/>
      <c r="D30" s="40"/>
      <c r="E30" s="40"/>
      <c r="F30" s="181"/>
      <c r="G30" s="135"/>
      <c r="H30" s="135"/>
      <c r="I30" s="40"/>
      <c r="J30" s="40"/>
      <c r="K30" s="40"/>
      <c r="L30" s="135"/>
      <c r="M30" s="136"/>
    </row>
    <row r="31" spans="2:13" x14ac:dyDescent="0.35">
      <c r="B31" s="180" t="s">
        <v>46</v>
      </c>
      <c r="C31" s="39">
        <v>17.102999999999998</v>
      </c>
      <c r="D31" s="39">
        <v>118.755</v>
      </c>
      <c r="E31" s="39">
        <v>26.183999999999997</v>
      </c>
      <c r="F31" s="134">
        <v>38.821049536499999</v>
      </c>
      <c r="G31" s="135">
        <v>0.314</v>
      </c>
      <c r="H31" s="135">
        <v>0.11899999999999999</v>
      </c>
      <c r="I31" s="39">
        <v>42.314943994785004</v>
      </c>
      <c r="J31" s="39">
        <v>44.261431418545122</v>
      </c>
      <c r="K31" s="39">
        <v>46.253195832379653</v>
      </c>
      <c r="L31" s="135">
        <v>0.06</v>
      </c>
      <c r="M31" s="136">
        <v>0.14499999999999999</v>
      </c>
    </row>
    <row r="32" spans="2:13" ht="19" x14ac:dyDescent="0.35">
      <c r="B32" s="182" t="s">
        <v>47</v>
      </c>
      <c r="C32" s="138">
        <v>16.890999999999998</v>
      </c>
      <c r="D32" s="139">
        <v>115.30199999999999</v>
      </c>
      <c r="E32" s="139">
        <v>23.623999999999999</v>
      </c>
      <c r="F32" s="183">
        <v>36.174234244499999</v>
      </c>
      <c r="G32" s="141">
        <v>0.28899999999999998</v>
      </c>
      <c r="H32" s="141">
        <v>0.113</v>
      </c>
      <c r="I32" s="139">
        <v>39.429915326505004</v>
      </c>
      <c r="J32" s="139">
        <v>41.24369143152424</v>
      </c>
      <c r="K32" s="140">
        <v>43.099657545942833</v>
      </c>
      <c r="L32" s="141">
        <v>0.06</v>
      </c>
      <c r="M32" s="141">
        <v>0.13500000000000001</v>
      </c>
    </row>
    <row r="33" spans="2:13" x14ac:dyDescent="0.35">
      <c r="B33" s="182" t="s">
        <v>48</v>
      </c>
      <c r="C33" s="142">
        <v>0.21199999999999999</v>
      </c>
      <c r="D33" s="143">
        <v>3.4529999999999998</v>
      </c>
      <c r="E33" s="143">
        <v>2.56</v>
      </c>
      <c r="F33" s="184">
        <v>2.6468152919999999</v>
      </c>
      <c r="G33" s="145">
        <v>1.32</v>
      </c>
      <c r="H33" s="145">
        <v>6.0000000000000001E-3</v>
      </c>
      <c r="I33" s="143">
        <v>2.8850286682800008</v>
      </c>
      <c r="J33" s="143">
        <v>3.0177399870208808</v>
      </c>
      <c r="K33" s="144">
        <v>3.1535382864368202</v>
      </c>
      <c r="L33" s="145">
        <v>0.06</v>
      </c>
      <c r="M33" s="145">
        <v>0.01</v>
      </c>
    </row>
    <row r="34" spans="2:13" x14ac:dyDescent="0.35">
      <c r="B34" s="180" t="s">
        <v>34</v>
      </c>
      <c r="C34" s="39">
        <v>275.48700000000002</v>
      </c>
      <c r="D34" s="39">
        <v>473.935</v>
      </c>
      <c r="E34" s="39">
        <v>332.63400000000001</v>
      </c>
      <c r="F34" s="134">
        <v>218.17446014550001</v>
      </c>
      <c r="G34" s="135">
        <v>-7.4999999999999997E-2</v>
      </c>
      <c r="H34" s="135">
        <v>0.86699999999999999</v>
      </c>
      <c r="I34" s="39">
        <v>232.27379155859501</v>
      </c>
      <c r="J34" s="39">
        <v>242.97638597029038</v>
      </c>
      <c r="K34" s="39">
        <v>253.91032333895345</v>
      </c>
      <c r="L34" s="135">
        <v>5.1999999999999998E-2</v>
      </c>
      <c r="M34" s="136">
        <v>0.80100000000000005</v>
      </c>
    </row>
    <row r="35" spans="2:13" ht="19" x14ac:dyDescent="0.35">
      <c r="B35" s="180" t="s">
        <v>49</v>
      </c>
      <c r="C35" s="39">
        <v>0.51100000000000001</v>
      </c>
      <c r="D35" s="39">
        <v>0.501</v>
      </c>
      <c r="E35" s="39">
        <v>0.63700000000000001</v>
      </c>
      <c r="F35" s="134">
        <v>14.547656821499999</v>
      </c>
      <c r="G35" s="135">
        <v>2.0529999999999999</v>
      </c>
      <c r="H35" s="135">
        <v>1.4E-2</v>
      </c>
      <c r="I35" s="39">
        <v>15.856945935435002</v>
      </c>
      <c r="J35" s="39">
        <v>16.586365448465013</v>
      </c>
      <c r="K35" s="39">
        <v>17.332751893645938</v>
      </c>
      <c r="L35" s="135">
        <v>0.06</v>
      </c>
      <c r="M35" s="136">
        <v>5.3999999999999999E-2</v>
      </c>
    </row>
    <row r="36" spans="2:13" x14ac:dyDescent="0.35">
      <c r="B36" s="185" t="s">
        <v>50</v>
      </c>
      <c r="C36" s="164">
        <v>293.10100000000006</v>
      </c>
      <c r="D36" s="164">
        <v>593.19100000000003</v>
      </c>
      <c r="E36" s="164">
        <v>359.45499999999998</v>
      </c>
      <c r="F36" s="186">
        <v>271.54316650350006</v>
      </c>
      <c r="G36" s="187">
        <v>-2.5000000000000001E-2</v>
      </c>
      <c r="H36" s="187">
        <v>1</v>
      </c>
      <c r="I36" s="164">
        <v>290.44568148881501</v>
      </c>
      <c r="J36" s="164">
        <v>303.8241828373005</v>
      </c>
      <c r="K36" s="165">
        <v>317.49627106497906</v>
      </c>
      <c r="L36" s="187">
        <v>5.2999999999999999E-2</v>
      </c>
      <c r="M36" s="188">
        <v>1</v>
      </c>
    </row>
    <row r="37" spans="2:13" x14ac:dyDescent="0.35">
      <c r="B37" s="189" t="s">
        <v>51</v>
      </c>
      <c r="C37" s="155"/>
      <c r="D37" s="155"/>
      <c r="E37" s="155"/>
      <c r="F37" s="156"/>
      <c r="G37" s="177"/>
      <c r="H37" s="177"/>
      <c r="I37" s="155"/>
      <c r="J37" s="155"/>
      <c r="K37" s="155"/>
      <c r="L37" s="177"/>
      <c r="M37" s="179"/>
    </row>
    <row r="38" spans="2:13" x14ac:dyDescent="0.35">
      <c r="B38" s="180" t="s">
        <v>52</v>
      </c>
      <c r="C38" s="39">
        <v>273.32600000000002</v>
      </c>
      <c r="D38" s="39">
        <v>322.798</v>
      </c>
      <c r="E38" s="39">
        <v>335.27200000000005</v>
      </c>
      <c r="F38" s="134">
        <v>155.61189968399998</v>
      </c>
      <c r="G38" s="135">
        <v>-0.17100000000000001</v>
      </c>
      <c r="H38" s="135">
        <v>1</v>
      </c>
      <c r="I38" s="39">
        <v>169.61697065556001</v>
      </c>
      <c r="J38" s="39">
        <v>177.41935130571579</v>
      </c>
      <c r="K38" s="39">
        <v>185.40322211447298</v>
      </c>
      <c r="L38" s="135">
        <v>0.06</v>
      </c>
      <c r="M38" s="136">
        <v>1</v>
      </c>
    </row>
    <row r="39" spans="2:13" x14ac:dyDescent="0.35">
      <c r="B39" s="182" t="s">
        <v>38</v>
      </c>
      <c r="C39" s="138">
        <v>42.515000000000001</v>
      </c>
      <c r="D39" s="139">
        <v>64.376999999999995</v>
      </c>
      <c r="E39" s="139">
        <v>73.763000000000005</v>
      </c>
      <c r="F39" s="183">
        <v>34.301590587</v>
      </c>
      <c r="G39" s="141">
        <v>-6.9000000000000006E-2</v>
      </c>
      <c r="H39" s="141">
        <v>0.19900000000000001</v>
      </c>
      <c r="I39" s="139">
        <v>37.388733739830002</v>
      </c>
      <c r="J39" s="139">
        <v>39.108615491862182</v>
      </c>
      <c r="K39" s="140">
        <v>40.86850318899598</v>
      </c>
      <c r="L39" s="141">
        <v>0.06</v>
      </c>
      <c r="M39" s="141">
        <v>0.22</v>
      </c>
    </row>
    <row r="40" spans="2:13" x14ac:dyDescent="0.35">
      <c r="B40" s="182" t="s">
        <v>39</v>
      </c>
      <c r="C40" s="142">
        <v>230.81100000000001</v>
      </c>
      <c r="D40" s="143">
        <v>258.42099999999999</v>
      </c>
      <c r="E40" s="143">
        <v>261.50900000000001</v>
      </c>
      <c r="F40" s="184">
        <v>121.31030909699999</v>
      </c>
      <c r="G40" s="145">
        <v>-0.193</v>
      </c>
      <c r="H40" s="145">
        <v>0.80100000000000005</v>
      </c>
      <c r="I40" s="143">
        <v>132.22823691573001</v>
      </c>
      <c r="J40" s="143">
        <v>138.3107358138536</v>
      </c>
      <c r="K40" s="144">
        <v>144.53471892547699</v>
      </c>
      <c r="L40" s="145">
        <v>0.06</v>
      </c>
      <c r="M40" s="145">
        <v>0.78</v>
      </c>
    </row>
    <row r="41" spans="2:13" x14ac:dyDescent="0.35">
      <c r="B41" s="185" t="s">
        <v>53</v>
      </c>
      <c r="C41" s="164">
        <v>273.32600000000002</v>
      </c>
      <c r="D41" s="164">
        <v>322.798</v>
      </c>
      <c r="E41" s="164">
        <v>335.27200000000005</v>
      </c>
      <c r="F41" s="186">
        <v>155.61189968399998</v>
      </c>
      <c r="G41" s="187">
        <v>-0.17100000000000001</v>
      </c>
      <c r="H41" s="187">
        <v>1</v>
      </c>
      <c r="I41" s="164">
        <v>169.61697065556001</v>
      </c>
      <c r="J41" s="164">
        <v>177.41935130571579</v>
      </c>
      <c r="K41" s="165">
        <v>185.40322211447298</v>
      </c>
      <c r="L41" s="187">
        <v>0.06</v>
      </c>
      <c r="M41" s="188">
        <v>1</v>
      </c>
    </row>
    <row r="42" spans="2:13" ht="19" x14ac:dyDescent="0.35">
      <c r="B42" s="180" t="s">
        <v>54</v>
      </c>
      <c r="C42" s="39">
        <v>-83.260999999999996</v>
      </c>
      <c r="D42" s="39">
        <v>-130.303</v>
      </c>
      <c r="E42" s="39">
        <v>-177.38299999999998</v>
      </c>
      <c r="F42" s="134">
        <v>-65.82096774</v>
      </c>
      <c r="G42" s="135">
        <v>-7.4999999999999997E-2</v>
      </c>
      <c r="H42" s="135">
        <v>1</v>
      </c>
      <c r="I42" s="39">
        <v>-71.744854836600013</v>
      </c>
      <c r="J42" s="39">
        <v>-75.043000000000006</v>
      </c>
      <c r="K42" s="190">
        <v>-78.421000000000006</v>
      </c>
      <c r="L42" s="135">
        <v>0.06</v>
      </c>
      <c r="M42" s="136">
        <v>1</v>
      </c>
    </row>
    <row r="43" spans="2:13" ht="19" x14ac:dyDescent="0.35">
      <c r="B43" s="182" t="s">
        <v>55</v>
      </c>
      <c r="C43" s="138">
        <v>-55.015000000000001</v>
      </c>
      <c r="D43" s="139">
        <v>-106.291</v>
      </c>
      <c r="E43" s="139">
        <v>-159.89099999999999</v>
      </c>
      <c r="F43" s="183">
        <v>-11.224942740000001</v>
      </c>
      <c r="G43" s="141">
        <v>-0.41099999999999998</v>
      </c>
      <c r="H43" s="141">
        <v>0.63700000000000001</v>
      </c>
      <c r="I43" s="139">
        <v>-12.2351875866</v>
      </c>
      <c r="J43" s="139">
        <v>-12.795999999999999</v>
      </c>
      <c r="K43" s="139">
        <v>-13.372999999999999</v>
      </c>
      <c r="L43" s="141">
        <v>0.06</v>
      </c>
      <c r="M43" s="141">
        <v>0.17100000000000001</v>
      </c>
    </row>
    <row r="44" spans="2:13" x14ac:dyDescent="0.35">
      <c r="B44" s="182" t="s">
        <v>56</v>
      </c>
      <c r="C44" s="161">
        <v>-28.245999999999999</v>
      </c>
      <c r="D44" s="40">
        <v>-23.181000000000001</v>
      </c>
      <c r="E44" s="40">
        <v>-17.492000000000001</v>
      </c>
      <c r="F44" s="181">
        <v>-54.596024999999997</v>
      </c>
      <c r="G44" s="163">
        <v>0.246</v>
      </c>
      <c r="H44" s="163">
        <v>0.36099999999999999</v>
      </c>
      <c r="I44" s="40">
        <v>-59.509667250000007</v>
      </c>
      <c r="J44" s="40">
        <v>-62.247</v>
      </c>
      <c r="K44" s="40">
        <v>-65.048000000000002</v>
      </c>
      <c r="L44" s="163">
        <v>0.06</v>
      </c>
      <c r="M44" s="163">
        <v>0.82899999999999996</v>
      </c>
    </row>
    <row r="45" spans="2:13" ht="19" x14ac:dyDescent="0.35">
      <c r="B45" s="182" t="s">
        <v>57</v>
      </c>
      <c r="C45" s="142">
        <v>0</v>
      </c>
      <c r="D45" s="143">
        <v>-0.83099999999999996</v>
      </c>
      <c r="E45" s="143">
        <v>0</v>
      </c>
      <c r="F45" s="184">
        <v>0</v>
      </c>
      <c r="G45" s="145">
        <v>0</v>
      </c>
      <c r="H45" s="145">
        <v>2E-3</v>
      </c>
      <c r="I45" s="143">
        <v>0</v>
      </c>
      <c r="J45" s="143">
        <v>0</v>
      </c>
      <c r="K45" s="143">
        <v>0</v>
      </c>
      <c r="L45" s="145">
        <v>0</v>
      </c>
      <c r="M45" s="145">
        <v>0</v>
      </c>
    </row>
    <row r="46" spans="2:13" ht="19" x14ac:dyDescent="0.35">
      <c r="B46" s="191" t="s">
        <v>58</v>
      </c>
      <c r="C46" s="192">
        <v>-63.485999999999962</v>
      </c>
      <c r="D46" s="192">
        <v>140.09000000000003</v>
      </c>
      <c r="E46" s="192">
        <v>-153.20000000000005</v>
      </c>
      <c r="F46" s="193">
        <v>50.110299079500081</v>
      </c>
      <c r="G46" s="194">
        <v>-1.9239999999999999</v>
      </c>
      <c r="H46" s="194">
        <v>-5.0000000000000001E-3</v>
      </c>
      <c r="I46" s="192">
        <v>49.083855996654989</v>
      </c>
      <c r="J46" s="192">
        <v>51.361831531584698</v>
      </c>
      <c r="K46" s="195">
        <v>53.672048950506067</v>
      </c>
      <c r="L46" s="194">
        <v>2.3E-2</v>
      </c>
      <c r="M46" s="196">
        <v>1</v>
      </c>
    </row>
    <row r="47" spans="2:13" x14ac:dyDescent="0.35">
      <c r="B47" s="32"/>
      <c r="C47" s="40"/>
      <c r="D47" s="40"/>
      <c r="E47" s="40"/>
      <c r="F47" s="40"/>
      <c r="G47" s="197"/>
      <c r="H47" s="197"/>
      <c r="I47" s="40"/>
      <c r="J47" s="40"/>
      <c r="K47" s="40"/>
      <c r="L47" s="197"/>
      <c r="M47" s="197"/>
    </row>
    <row r="48" spans="2:13" x14ac:dyDescent="0.35">
      <c r="B48" s="32" t="s">
        <v>59</v>
      </c>
      <c r="C48" s="40"/>
      <c r="D48" s="40"/>
      <c r="E48" s="40"/>
      <c r="F48" s="40"/>
      <c r="G48" s="43"/>
      <c r="H48" s="43"/>
      <c r="I48" s="40"/>
      <c r="J48" s="40"/>
      <c r="K48" s="40"/>
      <c r="L48" s="43"/>
      <c r="M48" s="43"/>
    </row>
    <row r="49" spans="2:13" x14ac:dyDescent="0.35">
      <c r="B49" s="198" t="s">
        <v>60</v>
      </c>
      <c r="C49" s="155">
        <v>769.52200000000005</v>
      </c>
      <c r="D49" s="155">
        <v>853.58699999999999</v>
      </c>
      <c r="E49" s="155">
        <v>933.03599999999994</v>
      </c>
      <c r="F49" s="156">
        <v>1076.8454455769997</v>
      </c>
      <c r="G49" s="199">
        <v>0.11899999999999999</v>
      </c>
      <c r="H49" s="199">
        <v>0.85299999999999998</v>
      </c>
      <c r="I49" s="155">
        <v>1076.8454455769997</v>
      </c>
      <c r="J49" s="155">
        <v>1126.3803360735417</v>
      </c>
      <c r="K49" s="155">
        <v>1177.0674511968512</v>
      </c>
      <c r="L49" s="199">
        <v>0.03</v>
      </c>
      <c r="M49" s="200">
        <v>0.96199999999999997</v>
      </c>
    </row>
    <row r="50" spans="2:13" x14ac:dyDescent="0.35">
      <c r="B50" s="201" t="s">
        <v>61</v>
      </c>
      <c r="C50" s="40"/>
      <c r="D50" s="40"/>
      <c r="E50" s="40"/>
      <c r="F50" s="181"/>
      <c r="G50" s="163"/>
      <c r="H50" s="163"/>
      <c r="I50" s="40"/>
      <c r="J50" s="40"/>
      <c r="K50" s="40"/>
      <c r="L50" s="163"/>
      <c r="M50" s="202"/>
    </row>
    <row r="51" spans="2:13" x14ac:dyDescent="0.35">
      <c r="B51" s="201" t="s">
        <v>62</v>
      </c>
      <c r="C51" s="203">
        <v>-55.015000000000001</v>
      </c>
      <c r="D51" s="204">
        <v>-106.291</v>
      </c>
      <c r="E51" s="204">
        <v>-159.89099999999999</v>
      </c>
      <c r="F51" s="205">
        <v>-11.224942740000001</v>
      </c>
      <c r="G51" s="206">
        <v>-0.41099999999999998</v>
      </c>
      <c r="H51" s="206">
        <v>1</v>
      </c>
      <c r="I51" s="204">
        <v>-12.2351875866</v>
      </c>
      <c r="J51" s="204">
        <v>-12.795999999999999</v>
      </c>
      <c r="K51" s="204">
        <v>-13.372999999999999</v>
      </c>
      <c r="L51" s="206">
        <v>0.06</v>
      </c>
      <c r="M51" s="206">
        <v>1</v>
      </c>
    </row>
    <row r="52" spans="2:13" x14ac:dyDescent="0.35">
      <c r="B52" s="137" t="s">
        <v>63</v>
      </c>
      <c r="C52" s="40">
        <v>0.28100000000000003</v>
      </c>
      <c r="D52" s="40">
        <v>0.219</v>
      </c>
      <c r="E52" s="40">
        <v>0.33900000000000002</v>
      </c>
      <c r="F52" s="181">
        <v>0.21399021190799997</v>
      </c>
      <c r="G52" s="163">
        <v>-8.6999999999999994E-2</v>
      </c>
      <c r="H52" s="163">
        <v>0</v>
      </c>
      <c r="I52" s="40">
        <v>0.21399021190799997</v>
      </c>
      <c r="J52" s="40">
        <v>0.22383376165576796</v>
      </c>
      <c r="K52" s="40">
        <v>0.23390628093027754</v>
      </c>
      <c r="L52" s="163">
        <v>0.03</v>
      </c>
      <c r="M52" s="202">
        <v>0</v>
      </c>
    </row>
    <row r="53" spans="2:13" x14ac:dyDescent="0.35">
      <c r="B53" s="137" t="s">
        <v>64</v>
      </c>
      <c r="C53" s="40">
        <v>33.527999999999999</v>
      </c>
      <c r="D53" s="40">
        <v>3.0129999999999999</v>
      </c>
      <c r="E53" s="40">
        <v>79.087999999999994</v>
      </c>
      <c r="F53" s="181">
        <v>4.1492978999999997</v>
      </c>
      <c r="G53" s="163">
        <v>-0.502</v>
      </c>
      <c r="H53" s="163">
        <v>2.9000000000000001E-2</v>
      </c>
      <c r="I53" s="40">
        <v>4.1492978999999997</v>
      </c>
      <c r="J53" s="40">
        <v>4.3401656034</v>
      </c>
      <c r="K53" s="40">
        <v>4.5354730555529992</v>
      </c>
      <c r="L53" s="163">
        <v>0.03</v>
      </c>
      <c r="M53" s="202">
        <v>4.0000000000000001E-3</v>
      </c>
    </row>
    <row r="54" spans="2:13" x14ac:dyDescent="0.35">
      <c r="B54" s="137" t="s">
        <v>65</v>
      </c>
      <c r="C54" s="40">
        <v>62.811</v>
      </c>
      <c r="D54" s="40">
        <v>202.90199999999999</v>
      </c>
      <c r="E54" s="40">
        <v>49.701000000000001</v>
      </c>
      <c r="F54" s="181">
        <v>38.387557097999995</v>
      </c>
      <c r="G54" s="163">
        <v>-0.151</v>
      </c>
      <c r="H54" s="163">
        <v>8.3000000000000004E-2</v>
      </c>
      <c r="I54" s="40">
        <v>38.387557097999995</v>
      </c>
      <c r="J54" s="40">
        <v>40.153384724508001</v>
      </c>
      <c r="K54" s="40">
        <v>41.960287037110859</v>
      </c>
      <c r="L54" s="163">
        <v>0.03</v>
      </c>
      <c r="M54" s="202">
        <v>3.4000000000000002E-2</v>
      </c>
    </row>
    <row r="55" spans="2:13" x14ac:dyDescent="0.35">
      <c r="B55" s="207" t="s">
        <v>66</v>
      </c>
      <c r="C55" s="40">
        <v>110.49</v>
      </c>
      <c r="D55" s="40">
        <v>18.009</v>
      </c>
      <c r="E55" s="40">
        <v>9.7520000000000007</v>
      </c>
      <c r="F55" s="181">
        <v>0</v>
      </c>
      <c r="G55" s="163">
        <v>-1</v>
      </c>
      <c r="H55" s="163">
        <v>3.5000000000000003E-2</v>
      </c>
      <c r="I55" s="40">
        <v>0</v>
      </c>
      <c r="J55" s="40">
        <v>0</v>
      </c>
      <c r="K55" s="40">
        <v>0</v>
      </c>
      <c r="L55" s="163">
        <v>0</v>
      </c>
      <c r="M55" s="202">
        <v>0</v>
      </c>
    </row>
    <row r="56" spans="2:13" x14ac:dyDescent="0.35">
      <c r="B56" s="150" t="s">
        <v>67</v>
      </c>
      <c r="C56" s="164">
        <v>976.63200000000006</v>
      </c>
      <c r="D56" s="164">
        <v>1077.73</v>
      </c>
      <c r="E56" s="164">
        <v>1071.9159999999999</v>
      </c>
      <c r="F56" s="186">
        <v>1119.5962907869075</v>
      </c>
      <c r="G56" s="187">
        <v>4.7E-2</v>
      </c>
      <c r="H56" s="187">
        <v>1</v>
      </c>
      <c r="I56" s="164">
        <v>1119.5962907869075</v>
      </c>
      <c r="J56" s="164">
        <v>1171.0977201631054</v>
      </c>
      <c r="K56" s="164">
        <v>1223.7971175704454</v>
      </c>
      <c r="L56" s="187">
        <v>0.03</v>
      </c>
      <c r="M56" s="188">
        <v>1</v>
      </c>
    </row>
    <row r="57" spans="2:13" x14ac:dyDescent="0.35">
      <c r="B57" s="137" t="s">
        <v>68</v>
      </c>
      <c r="C57" s="40">
        <v>859.66600000000005</v>
      </c>
      <c r="D57" s="40">
        <v>867.00400000000002</v>
      </c>
      <c r="E57" s="40">
        <v>877.75599999999997</v>
      </c>
      <c r="F57" s="181">
        <v>1073.96932698</v>
      </c>
      <c r="G57" s="163">
        <v>7.6999999999999999E-2</v>
      </c>
      <c r="H57" s="163">
        <v>0.86599999999999999</v>
      </c>
      <c r="I57" s="40">
        <v>1073.96932698</v>
      </c>
      <c r="J57" s="40">
        <v>1123.3719160210801</v>
      </c>
      <c r="K57" s="40">
        <v>1173.9236522420285</v>
      </c>
      <c r="L57" s="163">
        <v>0.03</v>
      </c>
      <c r="M57" s="202">
        <v>0.95899999999999996</v>
      </c>
    </row>
    <row r="58" spans="2:13" x14ac:dyDescent="0.35">
      <c r="B58" s="208" t="s">
        <v>69</v>
      </c>
      <c r="C58" s="40">
        <v>82.796000000000006</v>
      </c>
      <c r="D58" s="40">
        <v>151.22200000000001</v>
      </c>
      <c r="E58" s="40">
        <v>141.11199999999999</v>
      </c>
      <c r="F58" s="181">
        <v>11.05023546</v>
      </c>
      <c r="G58" s="163">
        <v>-0.48899999999999999</v>
      </c>
      <c r="H58" s="163">
        <v>9.1999999999999998E-2</v>
      </c>
      <c r="I58" s="40">
        <v>11.05023546</v>
      </c>
      <c r="J58" s="40">
        <v>11.558546291160001</v>
      </c>
      <c r="K58" s="40">
        <v>12.078680874262201</v>
      </c>
      <c r="L58" s="163">
        <v>0.03</v>
      </c>
      <c r="M58" s="202">
        <v>0.01</v>
      </c>
    </row>
    <row r="59" spans="2:13" x14ac:dyDescent="0.35">
      <c r="B59" s="208" t="s">
        <v>70</v>
      </c>
      <c r="C59" s="40">
        <v>0</v>
      </c>
      <c r="D59" s="40">
        <v>0</v>
      </c>
      <c r="E59" s="40">
        <v>0</v>
      </c>
      <c r="F59" s="181">
        <v>0.56830094342999993</v>
      </c>
      <c r="G59" s="163">
        <v>0</v>
      </c>
      <c r="H59" s="163">
        <v>0</v>
      </c>
      <c r="I59" s="40">
        <v>0.56830094342999993</v>
      </c>
      <c r="J59" s="40">
        <v>0.59444278682777996</v>
      </c>
      <c r="K59" s="40">
        <v>0.62119271223503003</v>
      </c>
      <c r="L59" s="163">
        <v>0.03</v>
      </c>
      <c r="M59" s="202">
        <v>1E-3</v>
      </c>
    </row>
    <row r="60" spans="2:13" x14ac:dyDescent="0.35">
      <c r="B60" s="208" t="s">
        <v>71</v>
      </c>
      <c r="C60" s="40">
        <v>34.17</v>
      </c>
      <c r="D60" s="40">
        <v>59.503999999999998</v>
      </c>
      <c r="E60" s="40">
        <v>53.048000000000002</v>
      </c>
      <c r="F60" s="181">
        <v>34.008955892999992</v>
      </c>
      <c r="G60" s="163">
        <v>-2E-3</v>
      </c>
      <c r="H60" s="163">
        <v>4.2999999999999997E-2</v>
      </c>
      <c r="I60" s="40">
        <v>34.008955892999992</v>
      </c>
      <c r="J60" s="40">
        <v>35.573367864077994</v>
      </c>
      <c r="K60" s="40">
        <v>37.174169417961501</v>
      </c>
      <c r="L60" s="163">
        <v>0.03</v>
      </c>
      <c r="M60" s="202">
        <v>0.03</v>
      </c>
    </row>
    <row r="61" spans="2:13" x14ac:dyDescent="0.35">
      <c r="B61" s="150" t="s">
        <v>72</v>
      </c>
      <c r="C61" s="164">
        <v>976.63200000000006</v>
      </c>
      <c r="D61" s="164">
        <v>1077.73</v>
      </c>
      <c r="E61" s="164">
        <v>1071.9159999999999</v>
      </c>
      <c r="F61" s="186">
        <v>1119.5968192764299</v>
      </c>
      <c r="G61" s="187">
        <v>4.7E-2</v>
      </c>
      <c r="H61" s="187">
        <v>1</v>
      </c>
      <c r="I61" s="164">
        <v>1119.5968192764299</v>
      </c>
      <c r="J61" s="164">
        <v>1171.0982729631457</v>
      </c>
      <c r="K61" s="164">
        <v>1223.7976952464874</v>
      </c>
      <c r="L61" s="187">
        <v>0.03</v>
      </c>
      <c r="M61" s="188">
        <v>1</v>
      </c>
    </row>
    <row r="62" spans="2:13" x14ac:dyDescent="0.35">
      <c r="B62" s="44"/>
      <c r="C62" s="45"/>
      <c r="D62" s="45"/>
      <c r="E62" s="46"/>
      <c r="F62" s="46"/>
      <c r="G62" s="46"/>
      <c r="H62" s="46"/>
      <c r="I62" s="46"/>
      <c r="J62" s="46"/>
      <c r="K62" s="47"/>
      <c r="L62" s="47"/>
      <c r="M62" s="47"/>
    </row>
    <row r="63" spans="2:13" x14ac:dyDescent="0.35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50"/>
    </row>
    <row r="64" spans="2:13" x14ac:dyDescent="0.35">
      <c r="B64" s="51"/>
      <c r="C64" s="52"/>
      <c r="D64" s="39"/>
      <c r="E64" s="39"/>
      <c r="F64" s="53"/>
      <c r="G64" s="53"/>
      <c r="H64" s="53"/>
      <c r="I64" s="39"/>
      <c r="J64" s="54"/>
      <c r="K64" s="49"/>
      <c r="L64" s="49"/>
      <c r="M64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D115-13B8-41F3-8EDF-0415FD1E13DE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73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83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54</v>
      </c>
      <c r="D7" s="211">
        <v>54</v>
      </c>
      <c r="E7" s="212">
        <v>48</v>
      </c>
      <c r="F7" s="213">
        <v>41.961999999999996</v>
      </c>
      <c r="G7" s="214">
        <v>0.87420833333333325</v>
      </c>
      <c r="H7" s="212">
        <v>54</v>
      </c>
      <c r="I7" s="213">
        <v>34.300999999999995</v>
      </c>
      <c r="J7" s="214">
        <v>0.6352037037037036</v>
      </c>
      <c r="K7" s="212">
        <v>55</v>
      </c>
      <c r="L7" s="213">
        <v>36.188000000000002</v>
      </c>
      <c r="M7" s="214">
        <v>0.65796363636363642</v>
      </c>
      <c r="N7" s="212">
        <v>55</v>
      </c>
      <c r="O7" s="213">
        <v>37.851999999999997</v>
      </c>
      <c r="P7" s="214">
        <v>0.68821818181818173</v>
      </c>
      <c r="Q7" s="212">
        <v>55</v>
      </c>
      <c r="R7" s="213">
        <v>39.556000000000004</v>
      </c>
      <c r="S7" s="213">
        <v>0.71920000000000006</v>
      </c>
      <c r="T7" s="215">
        <v>6.1351227996142566E-3</v>
      </c>
      <c r="U7" s="215">
        <v>1</v>
      </c>
    </row>
    <row r="8" spans="2:21" x14ac:dyDescent="0.35">
      <c r="B8" s="115" t="s">
        <v>89</v>
      </c>
      <c r="C8" s="216">
        <v>3</v>
      </c>
      <c r="D8" s="216">
        <v>3</v>
      </c>
      <c r="E8" s="217">
        <v>3</v>
      </c>
      <c r="F8" s="218">
        <v>2.569</v>
      </c>
      <c r="G8" s="219">
        <v>0.85633333333333328</v>
      </c>
      <c r="H8" s="217">
        <v>3</v>
      </c>
      <c r="I8" s="218">
        <v>2.8159999999999998</v>
      </c>
      <c r="J8" s="219">
        <v>0.93866666666666665</v>
      </c>
      <c r="K8" s="217">
        <v>3</v>
      </c>
      <c r="L8" s="218">
        <v>2.8159999999999998</v>
      </c>
      <c r="M8" s="219">
        <v>0.93866666666666665</v>
      </c>
      <c r="N8" s="217">
        <v>3</v>
      </c>
      <c r="O8" s="218">
        <v>2.8159999999999998</v>
      </c>
      <c r="P8" s="219">
        <v>0.93866666666666665</v>
      </c>
      <c r="Q8" s="220">
        <v>3</v>
      </c>
      <c r="R8" s="218">
        <v>2.8159999999999998</v>
      </c>
      <c r="S8" s="218">
        <v>0.93866666666666665</v>
      </c>
      <c r="T8" s="221">
        <v>0</v>
      </c>
      <c r="U8" s="222">
        <v>5.479797979797979E-2</v>
      </c>
    </row>
    <row r="9" spans="2:21" x14ac:dyDescent="0.35">
      <c r="B9" s="115" t="s">
        <v>90</v>
      </c>
      <c r="C9" s="223">
        <v>36</v>
      </c>
      <c r="D9" s="223">
        <v>36</v>
      </c>
      <c r="E9" s="224">
        <v>29</v>
      </c>
      <c r="F9" s="117">
        <v>26.861000000000001</v>
      </c>
      <c r="G9" s="225">
        <v>0.92624137931034489</v>
      </c>
      <c r="H9" s="224">
        <v>36</v>
      </c>
      <c r="I9" s="117">
        <v>18.693999999999999</v>
      </c>
      <c r="J9" s="225">
        <v>0.51927777777777773</v>
      </c>
      <c r="K9" s="224">
        <v>37</v>
      </c>
      <c r="L9" s="117">
        <v>19.666</v>
      </c>
      <c r="M9" s="225">
        <v>0.5315135135135135</v>
      </c>
      <c r="N9" s="224">
        <v>37</v>
      </c>
      <c r="O9" s="117">
        <v>20.32</v>
      </c>
      <c r="P9" s="225">
        <v>0.54918918918918924</v>
      </c>
      <c r="Q9" s="116">
        <v>37</v>
      </c>
      <c r="R9" s="117">
        <v>20.32</v>
      </c>
      <c r="S9" s="117">
        <v>0.54918918918918924</v>
      </c>
      <c r="T9" s="226">
        <v>9.1748244185174688E-3</v>
      </c>
      <c r="U9" s="227">
        <v>0.67121212121212126</v>
      </c>
    </row>
    <row r="10" spans="2:21" x14ac:dyDescent="0.35">
      <c r="B10" s="115" t="s">
        <v>91</v>
      </c>
      <c r="C10" s="223">
        <v>10</v>
      </c>
      <c r="D10" s="223">
        <v>10</v>
      </c>
      <c r="E10" s="224">
        <v>11</v>
      </c>
      <c r="F10" s="117">
        <v>6.2510000000000003</v>
      </c>
      <c r="G10" s="225">
        <v>0.56827272727272726</v>
      </c>
      <c r="H10" s="224">
        <v>10</v>
      </c>
      <c r="I10" s="117">
        <v>6.3220000000000001</v>
      </c>
      <c r="J10" s="225">
        <v>0.63219999999999998</v>
      </c>
      <c r="K10" s="224">
        <v>10</v>
      </c>
      <c r="L10" s="117">
        <v>7.2370000000000001</v>
      </c>
      <c r="M10" s="225">
        <v>0.72370000000000001</v>
      </c>
      <c r="N10" s="224">
        <v>10</v>
      </c>
      <c r="O10" s="117">
        <v>8.2469999999999999</v>
      </c>
      <c r="P10" s="225">
        <v>0.82469999999999999</v>
      </c>
      <c r="Q10" s="116">
        <v>10</v>
      </c>
      <c r="R10" s="117">
        <v>9.9510000000000005</v>
      </c>
      <c r="S10" s="117">
        <v>0.9951000000000001</v>
      </c>
      <c r="T10" s="226">
        <v>0</v>
      </c>
      <c r="U10" s="227">
        <v>0.18265993265993269</v>
      </c>
    </row>
    <row r="11" spans="2:21" x14ac:dyDescent="0.35">
      <c r="B11" s="115" t="s">
        <v>92</v>
      </c>
      <c r="C11" s="228">
        <v>5</v>
      </c>
      <c r="D11" s="228">
        <v>5</v>
      </c>
      <c r="E11" s="229">
        <v>5</v>
      </c>
      <c r="F11" s="230">
        <v>6.2809999999999997</v>
      </c>
      <c r="G11" s="231">
        <v>1.2562</v>
      </c>
      <c r="H11" s="229">
        <v>5</v>
      </c>
      <c r="I11" s="230">
        <v>6.4690000000000003</v>
      </c>
      <c r="J11" s="231">
        <v>1.2938000000000001</v>
      </c>
      <c r="K11" s="229">
        <v>5</v>
      </c>
      <c r="L11" s="230">
        <v>6.4690000000000003</v>
      </c>
      <c r="M11" s="231">
        <v>1.2938000000000001</v>
      </c>
      <c r="N11" s="229">
        <v>5</v>
      </c>
      <c r="O11" s="230">
        <v>6.4690000000000003</v>
      </c>
      <c r="P11" s="231">
        <v>1.2938000000000001</v>
      </c>
      <c r="Q11" s="232">
        <v>5</v>
      </c>
      <c r="R11" s="230">
        <v>6.4690000000000003</v>
      </c>
      <c r="S11" s="230">
        <v>1.2938000000000001</v>
      </c>
      <c r="T11" s="233">
        <v>0</v>
      </c>
      <c r="U11" s="234">
        <v>9.1329966329966344E-2</v>
      </c>
    </row>
    <row r="12" spans="2:21" x14ac:dyDescent="0.35">
      <c r="B12" s="312" t="s">
        <v>169</v>
      </c>
      <c r="C12" s="74"/>
      <c r="D12" s="74"/>
      <c r="E12" s="74"/>
      <c r="F12" s="74"/>
      <c r="G12" s="74"/>
      <c r="H12" s="74"/>
      <c r="I12" s="75"/>
      <c r="J12" s="75"/>
      <c r="K12" s="74"/>
      <c r="L12" s="75"/>
      <c r="M12" s="75"/>
      <c r="N12" s="74"/>
      <c r="O12" s="75"/>
      <c r="P12" s="75"/>
      <c r="Q12" s="74"/>
      <c r="R12" s="75"/>
      <c r="S12" s="75"/>
      <c r="T12" s="76"/>
      <c r="U12" s="76"/>
    </row>
    <row r="13" spans="2:21" x14ac:dyDescent="0.35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F3A2-CBBA-4A6B-8ACF-48D6ABBB8739}">
  <dimension ref="B1:AB12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93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1" t="s">
        <v>13</v>
      </c>
    </row>
    <row r="5" spans="2:28" ht="14.5" customHeight="1" x14ac:dyDescent="0.35">
      <c r="B5" s="297" t="s">
        <v>171</v>
      </c>
      <c r="C5" s="270" t="s">
        <v>25</v>
      </c>
      <c r="D5" s="95"/>
      <c r="E5" s="272">
        <v>429</v>
      </c>
      <c r="F5" s="272">
        <v>600</v>
      </c>
      <c r="G5" s="275">
        <v>1500</v>
      </c>
      <c r="H5" s="275">
        <v>1545</v>
      </c>
      <c r="I5" s="275">
        <v>1591</v>
      </c>
      <c r="J5" s="275">
        <v>1637</v>
      </c>
      <c r="K5" s="275">
        <v>1688</v>
      </c>
    </row>
    <row r="6" spans="2:28" ht="28.5" customHeight="1" x14ac:dyDescent="0.35">
      <c r="B6" s="297"/>
      <c r="C6" s="270"/>
      <c r="D6" s="313" t="s">
        <v>144</v>
      </c>
      <c r="E6" s="272"/>
      <c r="F6" s="272"/>
      <c r="G6" s="275"/>
      <c r="H6" s="275"/>
      <c r="I6" s="275"/>
      <c r="J6" s="275"/>
      <c r="K6" s="275"/>
    </row>
    <row r="7" spans="2:28" x14ac:dyDescent="0.35">
      <c r="B7" s="297"/>
      <c r="C7" s="270"/>
      <c r="D7" s="313"/>
      <c r="E7" s="272"/>
      <c r="F7" s="272"/>
      <c r="G7" s="275"/>
      <c r="H7" s="275"/>
      <c r="I7" s="275"/>
      <c r="J7" s="275"/>
      <c r="K7" s="275"/>
    </row>
    <row r="8" spans="2:28" x14ac:dyDescent="0.35">
      <c r="B8" s="297"/>
      <c r="C8" s="270"/>
      <c r="D8" s="313"/>
      <c r="E8" s="272"/>
      <c r="F8" s="272"/>
      <c r="G8" s="275"/>
      <c r="H8" s="275"/>
      <c r="I8" s="275"/>
      <c r="J8" s="275"/>
      <c r="K8" s="275"/>
    </row>
    <row r="9" spans="2:28" ht="28.5" x14ac:dyDescent="0.35">
      <c r="B9" s="97" t="s">
        <v>172</v>
      </c>
      <c r="C9" s="91" t="s">
        <v>94</v>
      </c>
      <c r="D9" s="313"/>
      <c r="E9" s="89">
        <v>4</v>
      </c>
      <c r="F9" s="89">
        <v>4</v>
      </c>
      <c r="G9" s="89">
        <v>4</v>
      </c>
      <c r="H9" s="89">
        <v>4</v>
      </c>
      <c r="I9" s="89">
        <v>4</v>
      </c>
      <c r="J9" s="89">
        <v>4</v>
      </c>
      <c r="K9" s="89">
        <v>4</v>
      </c>
    </row>
    <row r="10" spans="2:28" ht="57" x14ac:dyDescent="0.35">
      <c r="B10" s="97" t="s">
        <v>173</v>
      </c>
      <c r="C10" s="91" t="s">
        <v>95</v>
      </c>
      <c r="D10" s="313"/>
      <c r="E10" s="92">
        <v>5860</v>
      </c>
      <c r="F10" s="92">
        <v>5500</v>
      </c>
      <c r="G10" s="92">
        <v>5500</v>
      </c>
      <c r="H10" s="92">
        <v>5500</v>
      </c>
      <c r="I10" s="92">
        <v>5500</v>
      </c>
      <c r="J10" s="92">
        <v>5500</v>
      </c>
      <c r="K10" s="92">
        <v>5500</v>
      </c>
    </row>
    <row r="11" spans="2:28" ht="19" x14ac:dyDescent="0.35">
      <c r="B11" s="100" t="s">
        <v>174</v>
      </c>
      <c r="C11" s="101" t="s">
        <v>95</v>
      </c>
      <c r="D11" s="314"/>
      <c r="E11" s="102">
        <v>318</v>
      </c>
      <c r="F11" s="102">
        <v>331</v>
      </c>
      <c r="G11" s="102">
        <v>290</v>
      </c>
      <c r="H11" s="102">
        <v>290</v>
      </c>
      <c r="I11" s="102">
        <v>290</v>
      </c>
      <c r="J11" s="102">
        <v>290</v>
      </c>
      <c r="K11" s="102">
        <v>290</v>
      </c>
    </row>
    <row r="12" spans="2:28" ht="14.5" customHeight="1" x14ac:dyDescent="0.35">
      <c r="B12" s="98" t="s">
        <v>169</v>
      </c>
      <c r="C12" s="99"/>
      <c r="D12" s="99"/>
      <c r="E12" s="99"/>
      <c r="F12" s="99"/>
      <c r="G12" s="99"/>
      <c r="H12" s="99"/>
      <c r="I12" s="99"/>
      <c r="J12" s="99"/>
      <c r="K12" s="99"/>
    </row>
  </sheetData>
  <mergeCells count="13">
    <mergeCell ref="B2:K2"/>
    <mergeCell ref="E3:G3"/>
    <mergeCell ref="I3:K3"/>
    <mergeCell ref="B5:B8"/>
    <mergeCell ref="C5:C8"/>
    <mergeCell ref="E5:E8"/>
    <mergeCell ref="F5:F8"/>
    <mergeCell ref="G5:G8"/>
    <mergeCell ref="H5:H8"/>
    <mergeCell ref="I5:I8"/>
    <mergeCell ref="J5:J8"/>
    <mergeCell ref="K5:K8"/>
    <mergeCell ref="D6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C097-E676-46E4-866C-C7CE34E75C4B}">
  <dimension ref="B1:M60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96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160.81100000000001</v>
      </c>
      <c r="D5" s="122">
        <v>247.76400000000001</v>
      </c>
      <c r="E5" s="122">
        <v>616.55999999999995</v>
      </c>
      <c r="F5" s="123">
        <v>148.39599999999999</v>
      </c>
      <c r="G5" s="124">
        <v>-2.5999999999999999E-2</v>
      </c>
      <c r="H5" s="124">
        <v>0.35099999999999998</v>
      </c>
      <c r="I5" s="122">
        <v>151.25111934756941</v>
      </c>
      <c r="J5" s="122">
        <v>112.30361082541997</v>
      </c>
      <c r="K5" s="122">
        <v>125.8445769233893</v>
      </c>
      <c r="L5" s="124">
        <v>-5.2999999999999999E-2</v>
      </c>
      <c r="M5" s="125">
        <v>0.28799999999999998</v>
      </c>
    </row>
    <row r="6" spans="2:13" x14ac:dyDescent="0.35">
      <c r="B6" s="121" t="s">
        <v>205</v>
      </c>
      <c r="C6" s="122">
        <v>30.122</v>
      </c>
      <c r="D6" s="122">
        <v>97.962000000000003</v>
      </c>
      <c r="E6" s="122">
        <v>16.221</v>
      </c>
      <c r="F6" s="123">
        <v>21.183</v>
      </c>
      <c r="G6" s="124">
        <v>-0.111</v>
      </c>
      <c r="H6" s="124">
        <v>5.0999999999999997E-2</v>
      </c>
      <c r="I6" s="122">
        <v>26.478000000000002</v>
      </c>
      <c r="J6" s="122">
        <v>16.77225</v>
      </c>
      <c r="K6" s="122">
        <v>17.543773499999997</v>
      </c>
      <c r="L6" s="124">
        <v>-6.0999999999999999E-2</v>
      </c>
      <c r="M6" s="126">
        <v>4.3999999999999997E-2</v>
      </c>
    </row>
    <row r="7" spans="2:13" x14ac:dyDescent="0.35">
      <c r="B7" s="121" t="s">
        <v>94</v>
      </c>
      <c r="C7" s="122">
        <v>15.843999999999999</v>
      </c>
      <c r="D7" s="122">
        <v>98.287300000000002</v>
      </c>
      <c r="E7" s="122">
        <v>29.545999999999999</v>
      </c>
      <c r="F7" s="123">
        <v>24.895</v>
      </c>
      <c r="G7" s="124">
        <v>0.16300000000000001</v>
      </c>
      <c r="H7" s="124">
        <v>5.2999999999999999E-2</v>
      </c>
      <c r="I7" s="122">
        <v>32.083778485939249</v>
      </c>
      <c r="J7" s="122">
        <v>31.787623517806509</v>
      </c>
      <c r="K7" s="122">
        <v>33.249854199625609</v>
      </c>
      <c r="L7" s="124">
        <v>0.10100000000000001</v>
      </c>
      <c r="M7" s="126">
        <v>6.5000000000000002E-2</v>
      </c>
    </row>
    <row r="8" spans="2:13" x14ac:dyDescent="0.35">
      <c r="B8" s="121" t="s">
        <v>206</v>
      </c>
      <c r="C8" s="122">
        <v>484.19600000000003</v>
      </c>
      <c r="D8" s="122">
        <v>216.42994084</v>
      </c>
      <c r="E8" s="122">
        <v>144.26</v>
      </c>
      <c r="F8" s="123">
        <v>110.309</v>
      </c>
      <c r="G8" s="124">
        <v>-0.38900000000000001</v>
      </c>
      <c r="H8" s="124">
        <v>0.29799999999999999</v>
      </c>
      <c r="I8" s="122">
        <v>100.66994496603981</v>
      </c>
      <c r="J8" s="122">
        <v>108.4306824895116</v>
      </c>
      <c r="K8" s="122">
        <v>113.40913177402913</v>
      </c>
      <c r="L8" s="124">
        <v>8.9999999999999993E-3</v>
      </c>
      <c r="M8" s="126">
        <v>0.23200000000000001</v>
      </c>
    </row>
    <row r="9" spans="2:13" x14ac:dyDescent="0.35">
      <c r="B9" s="121" t="s">
        <v>95</v>
      </c>
      <c r="C9" s="122">
        <v>167.589</v>
      </c>
      <c r="D9" s="122">
        <v>269.77616159999997</v>
      </c>
      <c r="E9" s="122">
        <v>209.41800000000001</v>
      </c>
      <c r="F9" s="123">
        <v>128.845</v>
      </c>
      <c r="G9" s="124">
        <v>-8.4000000000000005E-2</v>
      </c>
      <c r="H9" s="124">
        <v>0.247</v>
      </c>
      <c r="I9" s="122">
        <v>180.25001672150387</v>
      </c>
      <c r="J9" s="122">
        <v>193.62536747397161</v>
      </c>
      <c r="K9" s="122">
        <v>197.25035211314486</v>
      </c>
      <c r="L9" s="124">
        <v>0.153</v>
      </c>
      <c r="M9" s="126">
        <v>0.372</v>
      </c>
    </row>
    <row r="10" spans="2:13" x14ac:dyDescent="0.35">
      <c r="B10" s="127" t="s">
        <v>27</v>
      </c>
      <c r="C10" s="128">
        <v>858.5619999999999</v>
      </c>
      <c r="D10" s="128">
        <v>930.21940244000007</v>
      </c>
      <c r="E10" s="128">
        <v>1016.005</v>
      </c>
      <c r="F10" s="129">
        <v>433.62800000000004</v>
      </c>
      <c r="G10" s="130">
        <v>-0.20399999999999999</v>
      </c>
      <c r="H10" s="131">
        <v>1</v>
      </c>
      <c r="I10" s="128">
        <v>490.73285952105232</v>
      </c>
      <c r="J10" s="128">
        <v>462.91953430670969</v>
      </c>
      <c r="K10" s="128">
        <v>487.29768851018889</v>
      </c>
      <c r="L10" s="132">
        <v>0.04</v>
      </c>
      <c r="M10" s="133">
        <v>1</v>
      </c>
    </row>
    <row r="11" spans="2:13" x14ac:dyDescent="0.35"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</row>
    <row r="12" spans="2:13" x14ac:dyDescent="0.35">
      <c r="B12" s="279" t="s">
        <v>97</v>
      </c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</row>
    <row r="13" spans="2:13" ht="48.5" x14ac:dyDescent="0.35">
      <c r="B13" s="19" t="s">
        <v>29</v>
      </c>
      <c r="C13" s="20"/>
      <c r="D13" s="21" t="s">
        <v>17</v>
      </c>
      <c r="E13" s="22"/>
      <c r="F13" s="23" t="s">
        <v>18</v>
      </c>
      <c r="G13" s="24" t="s">
        <v>19</v>
      </c>
      <c r="H13" s="24" t="s">
        <v>20</v>
      </c>
      <c r="I13" s="25" t="s">
        <v>21</v>
      </c>
      <c r="J13" s="26"/>
      <c r="K13" s="27"/>
      <c r="L13" s="24" t="s">
        <v>19</v>
      </c>
      <c r="M13" s="28" t="s">
        <v>20</v>
      </c>
    </row>
    <row r="14" spans="2:13" x14ac:dyDescent="0.35">
      <c r="B14" s="29" t="s">
        <v>22</v>
      </c>
      <c r="C14" s="30" t="s">
        <v>7</v>
      </c>
      <c r="D14" s="30" t="s">
        <v>8</v>
      </c>
      <c r="E14" s="30" t="s">
        <v>9</v>
      </c>
      <c r="F14" s="31" t="s">
        <v>10</v>
      </c>
      <c r="G14" s="283" t="s">
        <v>23</v>
      </c>
      <c r="H14" s="284"/>
      <c r="I14" s="30" t="s">
        <v>11</v>
      </c>
      <c r="J14" s="30" t="s">
        <v>12</v>
      </c>
      <c r="K14" s="30" t="s">
        <v>13</v>
      </c>
      <c r="L14" s="283" t="s">
        <v>24</v>
      </c>
      <c r="M14" s="285"/>
    </row>
    <row r="15" spans="2:13" x14ac:dyDescent="0.35">
      <c r="B15" s="32" t="s">
        <v>30</v>
      </c>
      <c r="C15" s="33"/>
      <c r="D15" s="34"/>
      <c r="E15" s="34"/>
      <c r="F15" s="35"/>
      <c r="G15" s="36"/>
      <c r="H15" s="36"/>
      <c r="I15" s="34"/>
      <c r="J15" s="34"/>
      <c r="K15" s="37"/>
      <c r="L15" s="36"/>
      <c r="M15" s="38"/>
    </row>
    <row r="16" spans="2:13" x14ac:dyDescent="0.35">
      <c r="B16" s="32" t="s">
        <v>31</v>
      </c>
      <c r="C16" s="39">
        <v>535.43399999999997</v>
      </c>
      <c r="D16" s="39">
        <v>611.15499999999997</v>
      </c>
      <c r="E16" s="39">
        <v>586.16399999999999</v>
      </c>
      <c r="F16" s="134">
        <v>144.965</v>
      </c>
      <c r="G16" s="135">
        <v>-0.35299999999999998</v>
      </c>
      <c r="H16" s="135">
        <v>0.56599999999999995</v>
      </c>
      <c r="I16" s="39">
        <v>173.52099999999999</v>
      </c>
      <c r="J16" s="39">
        <v>131.17500000000001</v>
      </c>
      <c r="K16" s="39">
        <v>140.29250000000002</v>
      </c>
      <c r="L16" s="135">
        <v>-1.0999999999999999E-2</v>
      </c>
      <c r="M16" s="136">
        <v>0.312</v>
      </c>
    </row>
    <row r="17" spans="2:13" ht="19" x14ac:dyDescent="0.35">
      <c r="B17" s="137" t="s">
        <v>32</v>
      </c>
      <c r="C17" s="138">
        <v>104.861</v>
      </c>
      <c r="D17" s="139">
        <v>95.244</v>
      </c>
      <c r="E17" s="140">
        <v>77.073999999999998</v>
      </c>
      <c r="F17" s="140">
        <v>103.965</v>
      </c>
      <c r="G17" s="141">
        <v>-3.0000000000000001E-3</v>
      </c>
      <c r="H17" s="141">
        <v>0.13600000000000001</v>
      </c>
      <c r="I17" s="139">
        <v>86.328999999999994</v>
      </c>
      <c r="J17" s="139">
        <v>88.918000000000006</v>
      </c>
      <c r="K17" s="140">
        <v>97.809800000000024</v>
      </c>
      <c r="L17" s="141">
        <v>-0.02</v>
      </c>
      <c r="M17" s="141">
        <v>0.2</v>
      </c>
    </row>
    <row r="18" spans="2:13" x14ac:dyDescent="0.35">
      <c r="B18" s="137" t="s">
        <v>33</v>
      </c>
      <c r="C18" s="142">
        <v>430.57299999999998</v>
      </c>
      <c r="D18" s="143">
        <v>515.91099999999994</v>
      </c>
      <c r="E18" s="144">
        <v>509.09</v>
      </c>
      <c r="F18" s="144">
        <v>41</v>
      </c>
      <c r="G18" s="145">
        <v>-0.54300000000000004</v>
      </c>
      <c r="H18" s="145">
        <v>0.43</v>
      </c>
      <c r="I18" s="143">
        <v>87.191999999999993</v>
      </c>
      <c r="J18" s="143">
        <v>42.256999999999998</v>
      </c>
      <c r="K18" s="144">
        <v>42.482699999999994</v>
      </c>
      <c r="L18" s="145">
        <v>1.2E-2</v>
      </c>
      <c r="M18" s="145">
        <v>0.112</v>
      </c>
    </row>
    <row r="19" spans="2:13" x14ac:dyDescent="0.35">
      <c r="B19" s="146" t="s">
        <v>34</v>
      </c>
      <c r="C19" s="39">
        <v>305.34800000000001</v>
      </c>
      <c r="D19" s="39">
        <v>316.625</v>
      </c>
      <c r="E19" s="39">
        <v>322.84500000000003</v>
      </c>
      <c r="F19" s="147">
        <v>303.61</v>
      </c>
      <c r="G19" s="148">
        <v>-2E-3</v>
      </c>
      <c r="H19" s="148">
        <v>0.434</v>
      </c>
      <c r="I19" s="39">
        <v>317.21199999999999</v>
      </c>
      <c r="J19" s="39">
        <v>331.745</v>
      </c>
      <c r="K19" s="39">
        <v>347.00527</v>
      </c>
      <c r="L19" s="148">
        <v>4.5999999999999999E-2</v>
      </c>
      <c r="M19" s="149">
        <v>0.68799999999999994</v>
      </c>
    </row>
    <row r="20" spans="2:13" x14ac:dyDescent="0.35">
      <c r="B20" s="150" t="s">
        <v>35</v>
      </c>
      <c r="C20" s="151">
        <v>840.78199999999993</v>
      </c>
      <c r="D20" s="151">
        <v>927.78</v>
      </c>
      <c r="E20" s="152">
        <v>909.00900000000001</v>
      </c>
      <c r="F20" s="152">
        <v>448.57500000000005</v>
      </c>
      <c r="G20" s="153">
        <v>-0.189</v>
      </c>
      <c r="H20" s="153">
        <v>1</v>
      </c>
      <c r="I20" s="151">
        <v>490.73299999999995</v>
      </c>
      <c r="J20" s="151">
        <v>462.92</v>
      </c>
      <c r="K20" s="152">
        <v>487.29777000000001</v>
      </c>
      <c r="L20" s="153">
        <v>2.8000000000000001E-2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858.56200000000001</v>
      </c>
      <c r="D22" s="39">
        <v>930.21940244000007</v>
      </c>
      <c r="E22" s="39">
        <v>1016.005</v>
      </c>
      <c r="F22" s="134">
        <v>433.62799999999999</v>
      </c>
      <c r="G22" s="159">
        <v>-0.20399999999999999</v>
      </c>
      <c r="H22" s="159">
        <v>1</v>
      </c>
      <c r="I22" s="39">
        <v>490.73285952105243</v>
      </c>
      <c r="J22" s="39">
        <v>462.91953430670969</v>
      </c>
      <c r="K22" s="39">
        <v>487.29768851018889</v>
      </c>
      <c r="L22" s="159">
        <v>0.04</v>
      </c>
      <c r="M22" s="160">
        <v>1</v>
      </c>
    </row>
    <row r="23" spans="2:13" x14ac:dyDescent="0.35">
      <c r="B23" s="137" t="s">
        <v>39</v>
      </c>
      <c r="C23" s="138">
        <v>831.52</v>
      </c>
      <c r="D23" s="139">
        <v>930.21940244000007</v>
      </c>
      <c r="E23" s="140">
        <v>981.04399999999998</v>
      </c>
      <c r="F23" s="140">
        <v>433.62799999999999</v>
      </c>
      <c r="G23" s="141">
        <v>-0.19500000000000001</v>
      </c>
      <c r="H23" s="141">
        <v>0.98399999999999999</v>
      </c>
      <c r="I23" s="139">
        <v>465.73285952105243</v>
      </c>
      <c r="J23" s="139">
        <v>462.91953430670969</v>
      </c>
      <c r="K23" s="140">
        <v>487.29768851018889</v>
      </c>
      <c r="L23" s="141">
        <v>0.04</v>
      </c>
      <c r="M23" s="141">
        <v>0.98699999999999999</v>
      </c>
    </row>
    <row r="24" spans="2:13" x14ac:dyDescent="0.35">
      <c r="B24" s="137" t="s">
        <v>40</v>
      </c>
      <c r="C24" s="142">
        <v>27.042000000000002</v>
      </c>
      <c r="D24" s="143">
        <v>0</v>
      </c>
      <c r="E24" s="144">
        <v>34.960999999999999</v>
      </c>
      <c r="F24" s="144">
        <v>0</v>
      </c>
      <c r="G24" s="145">
        <v>-1</v>
      </c>
      <c r="H24" s="145">
        <v>1.6E-2</v>
      </c>
      <c r="I24" s="143">
        <v>25</v>
      </c>
      <c r="J24" s="143">
        <v>0</v>
      </c>
      <c r="K24" s="144">
        <v>0</v>
      </c>
      <c r="L24" s="145">
        <v>0</v>
      </c>
      <c r="M24" s="145">
        <v>1.2999999999999999E-2</v>
      </c>
    </row>
    <row r="25" spans="2:13" x14ac:dyDescent="0.35">
      <c r="B25" s="150" t="s">
        <v>41</v>
      </c>
      <c r="C25" s="164">
        <v>858.56200000000001</v>
      </c>
      <c r="D25" s="164">
        <v>930.21940244000007</v>
      </c>
      <c r="E25" s="165">
        <v>1016.005</v>
      </c>
      <c r="F25" s="165">
        <v>433.62799999999999</v>
      </c>
      <c r="G25" s="153">
        <v>-0.20399999999999999</v>
      </c>
      <c r="H25" s="153">
        <v>1</v>
      </c>
      <c r="I25" s="164">
        <v>490.73285952105243</v>
      </c>
      <c r="J25" s="164">
        <v>462.91953430670969</v>
      </c>
      <c r="K25" s="165">
        <v>487.29768851018889</v>
      </c>
      <c r="L25" s="153">
        <v>0.04</v>
      </c>
      <c r="M25" s="154">
        <v>1</v>
      </c>
    </row>
    <row r="26" spans="2:13" x14ac:dyDescent="0.35">
      <c r="B26" s="166" t="s">
        <v>42</v>
      </c>
      <c r="C26" s="167">
        <v>-17.8</v>
      </c>
      <c r="D26" s="167">
        <v>-2.4</v>
      </c>
      <c r="E26" s="168">
        <v>-107</v>
      </c>
      <c r="F26" s="168">
        <v>14.9</v>
      </c>
      <c r="G26" s="169">
        <v>-1.9419999999999999</v>
      </c>
      <c r="H26" s="169"/>
      <c r="I26" s="167">
        <v>0</v>
      </c>
      <c r="J26" s="167">
        <v>0</v>
      </c>
      <c r="K26" s="168">
        <v>0</v>
      </c>
      <c r="L26" s="169">
        <v>-1</v>
      </c>
      <c r="M26" s="170"/>
    </row>
    <row r="27" spans="2:13" x14ac:dyDescent="0.35">
      <c r="B27" s="32"/>
      <c r="C27" s="40"/>
      <c r="D27" s="40"/>
      <c r="E27" s="40"/>
      <c r="F27" s="40"/>
      <c r="G27" s="41"/>
      <c r="H27" s="41"/>
      <c r="I27" s="40"/>
      <c r="J27" s="40"/>
      <c r="K27" s="40"/>
      <c r="L27" s="41"/>
      <c r="M27" s="42"/>
    </row>
    <row r="28" spans="2:13" x14ac:dyDescent="0.35">
      <c r="B28" s="171" t="s">
        <v>43</v>
      </c>
      <c r="C28" s="172"/>
      <c r="D28" s="172"/>
      <c r="E28" s="172"/>
      <c r="F28" s="172"/>
      <c r="G28" s="173"/>
      <c r="H28" s="173"/>
      <c r="I28" s="172"/>
      <c r="J28" s="172"/>
      <c r="K28" s="172"/>
      <c r="L28" s="173"/>
      <c r="M28" s="173"/>
    </row>
    <row r="29" spans="2:13" x14ac:dyDescent="0.35">
      <c r="B29" s="174" t="s">
        <v>44</v>
      </c>
      <c r="C29" s="175">
        <v>-69.697000000000003</v>
      </c>
      <c r="D29" s="175">
        <v>90.201000000000022</v>
      </c>
      <c r="E29" s="175">
        <v>1.9370000000000118</v>
      </c>
      <c r="F29" s="176">
        <v>14.945557989313897</v>
      </c>
      <c r="G29" s="177">
        <v>-1.599</v>
      </c>
      <c r="H29" s="177">
        <v>1</v>
      </c>
      <c r="I29" s="175">
        <v>17.897364117549557</v>
      </c>
      <c r="J29" s="175">
        <v>17.997000000000014</v>
      </c>
      <c r="K29" s="178">
        <v>15.39129542186879</v>
      </c>
      <c r="L29" s="177">
        <v>0.01</v>
      </c>
      <c r="M29" s="179">
        <v>1</v>
      </c>
    </row>
    <row r="30" spans="2:13" x14ac:dyDescent="0.35">
      <c r="B30" s="180" t="s">
        <v>45</v>
      </c>
      <c r="C30" s="40"/>
      <c r="D30" s="40"/>
      <c r="E30" s="40"/>
      <c r="F30" s="181"/>
      <c r="G30" s="135"/>
      <c r="H30" s="135"/>
      <c r="I30" s="40"/>
      <c r="J30" s="40"/>
      <c r="K30" s="40"/>
      <c r="L30" s="135"/>
      <c r="M30" s="136"/>
    </row>
    <row r="31" spans="2:13" x14ac:dyDescent="0.35">
      <c r="B31" s="180" t="s">
        <v>46</v>
      </c>
      <c r="C31" s="39">
        <v>146.22000000000003</v>
      </c>
      <c r="D31" s="39">
        <v>180.75899999999999</v>
      </c>
      <c r="E31" s="39">
        <v>154.03900000000002</v>
      </c>
      <c r="F31" s="134">
        <v>175.99799999999999</v>
      </c>
      <c r="G31" s="135">
        <v>6.4000000000000001E-2</v>
      </c>
      <c r="H31" s="135">
        <v>0.34399999999999997</v>
      </c>
      <c r="I31" s="39">
        <v>183.88300000000001</v>
      </c>
      <c r="J31" s="39">
        <v>143.369</v>
      </c>
      <c r="K31" s="39">
        <v>138.74905086024998</v>
      </c>
      <c r="L31" s="135">
        <v>-7.5999999999999998E-2</v>
      </c>
      <c r="M31" s="136">
        <v>0.33</v>
      </c>
    </row>
    <row r="32" spans="2:13" ht="19" x14ac:dyDescent="0.35">
      <c r="B32" s="182" t="s">
        <v>47</v>
      </c>
      <c r="C32" s="138">
        <v>138.02100000000002</v>
      </c>
      <c r="D32" s="139">
        <v>168.71799999999999</v>
      </c>
      <c r="E32" s="139">
        <v>140.227</v>
      </c>
      <c r="F32" s="183">
        <v>165.62799999999999</v>
      </c>
      <c r="G32" s="141">
        <v>6.3E-2</v>
      </c>
      <c r="H32" s="141">
        <v>0.32100000000000001</v>
      </c>
      <c r="I32" s="139">
        <v>173.05</v>
      </c>
      <c r="J32" s="139">
        <v>130.82900000000001</v>
      </c>
      <c r="K32" s="140">
        <v>127.12905086024999</v>
      </c>
      <c r="L32" s="141">
        <v>-8.4000000000000005E-2</v>
      </c>
      <c r="M32" s="141">
        <v>0.307</v>
      </c>
    </row>
    <row r="33" spans="2:13" x14ac:dyDescent="0.35">
      <c r="B33" s="182" t="s">
        <v>98</v>
      </c>
      <c r="C33" s="161">
        <v>36.328000000000003</v>
      </c>
      <c r="D33" s="40">
        <v>23</v>
      </c>
      <c r="E33" s="40">
        <v>52.786000000000001</v>
      </c>
      <c r="F33" s="181">
        <v>45.744999999999997</v>
      </c>
      <c r="G33" s="163">
        <v>0.08</v>
      </c>
      <c r="H33" s="163">
        <v>8.3000000000000004E-2</v>
      </c>
      <c r="I33" s="40">
        <v>47.795000000000002</v>
      </c>
      <c r="J33" s="40">
        <v>37.423999999999999</v>
      </c>
      <c r="K33" s="162">
        <v>28.38</v>
      </c>
      <c r="L33" s="163">
        <v>-0.14699999999999999</v>
      </c>
      <c r="M33" s="163">
        <v>8.2000000000000003E-2</v>
      </c>
    </row>
    <row r="34" spans="2:13" x14ac:dyDescent="0.35">
      <c r="B34" s="182" t="s">
        <v>48</v>
      </c>
      <c r="C34" s="142">
        <v>8.1989999999999998</v>
      </c>
      <c r="D34" s="143">
        <v>12.041</v>
      </c>
      <c r="E34" s="143">
        <v>13.811999999999999</v>
      </c>
      <c r="F34" s="184">
        <v>10.37</v>
      </c>
      <c r="G34" s="145">
        <v>8.1000000000000003E-2</v>
      </c>
      <c r="H34" s="145">
        <v>2.3E-2</v>
      </c>
      <c r="I34" s="143">
        <v>10.833</v>
      </c>
      <c r="J34" s="143">
        <v>12.54</v>
      </c>
      <c r="K34" s="144">
        <v>11.62</v>
      </c>
      <c r="L34" s="145">
        <v>3.9E-2</v>
      </c>
      <c r="M34" s="145">
        <v>2.3E-2</v>
      </c>
    </row>
    <row r="35" spans="2:13" x14ac:dyDescent="0.35">
      <c r="B35" s="180" t="s">
        <v>34</v>
      </c>
      <c r="C35" s="39">
        <v>305.27800000000002</v>
      </c>
      <c r="D35" s="39">
        <v>316.625</v>
      </c>
      <c r="E35" s="39">
        <v>322.84500000000003</v>
      </c>
      <c r="F35" s="134">
        <v>303.61</v>
      </c>
      <c r="G35" s="135">
        <v>-2E-3</v>
      </c>
      <c r="H35" s="135">
        <v>0.65600000000000003</v>
      </c>
      <c r="I35" s="39">
        <v>317.21199999999999</v>
      </c>
      <c r="J35" s="39">
        <v>331.745</v>
      </c>
      <c r="K35" s="39">
        <v>347.00527</v>
      </c>
      <c r="L35" s="135">
        <v>4.5999999999999999E-2</v>
      </c>
      <c r="M35" s="136">
        <v>0.67</v>
      </c>
    </row>
    <row r="36" spans="2:13" x14ac:dyDescent="0.35">
      <c r="B36" s="185" t="s">
        <v>50</v>
      </c>
      <c r="C36" s="164">
        <v>451.49800000000005</v>
      </c>
      <c r="D36" s="164">
        <v>497.38400000000001</v>
      </c>
      <c r="E36" s="164">
        <v>476.88400000000001</v>
      </c>
      <c r="F36" s="186">
        <v>479.608</v>
      </c>
      <c r="G36" s="187">
        <v>0.02</v>
      </c>
      <c r="H36" s="187">
        <v>1</v>
      </c>
      <c r="I36" s="164">
        <v>501.09500000000003</v>
      </c>
      <c r="J36" s="164">
        <v>475.11400000000003</v>
      </c>
      <c r="K36" s="165">
        <v>485.75432086025</v>
      </c>
      <c r="L36" s="187">
        <v>4.0000000000000001E-3</v>
      </c>
      <c r="M36" s="188">
        <v>1</v>
      </c>
    </row>
    <row r="37" spans="2:13" x14ac:dyDescent="0.35">
      <c r="B37" s="189" t="s">
        <v>51</v>
      </c>
      <c r="C37" s="155"/>
      <c r="D37" s="155"/>
      <c r="E37" s="155"/>
      <c r="F37" s="156"/>
      <c r="G37" s="177"/>
      <c r="H37" s="177"/>
      <c r="I37" s="155"/>
      <c r="J37" s="155"/>
      <c r="K37" s="155"/>
      <c r="L37" s="177"/>
      <c r="M37" s="179"/>
    </row>
    <row r="38" spans="2:13" x14ac:dyDescent="0.35">
      <c r="B38" s="180" t="s">
        <v>52</v>
      </c>
      <c r="C38" s="39">
        <v>521.19500000000005</v>
      </c>
      <c r="D38" s="39">
        <v>407.18299999999999</v>
      </c>
      <c r="E38" s="39">
        <v>474.947</v>
      </c>
      <c r="F38" s="134">
        <v>464.66244201068611</v>
      </c>
      <c r="G38" s="135">
        <v>-3.7999999999999999E-2</v>
      </c>
      <c r="H38" s="135">
        <v>1</v>
      </c>
      <c r="I38" s="39">
        <v>483.19763588245047</v>
      </c>
      <c r="J38" s="39">
        <v>457.11700000000002</v>
      </c>
      <c r="K38" s="39">
        <v>470.36302543838121</v>
      </c>
      <c r="L38" s="135">
        <v>4.0000000000000001E-3</v>
      </c>
      <c r="M38" s="136">
        <v>1</v>
      </c>
    </row>
    <row r="39" spans="2:13" x14ac:dyDescent="0.35">
      <c r="B39" s="182" t="s">
        <v>39</v>
      </c>
      <c r="C39" s="235">
        <v>521.19500000000005</v>
      </c>
      <c r="D39" s="236">
        <v>407.18299999999999</v>
      </c>
      <c r="E39" s="236">
        <v>474.947</v>
      </c>
      <c r="F39" s="237">
        <v>464.66244201068611</v>
      </c>
      <c r="G39" s="238">
        <v>-3.7999999999999999E-2</v>
      </c>
      <c r="H39" s="238">
        <v>1</v>
      </c>
      <c r="I39" s="236">
        <v>483.19763588245047</v>
      </c>
      <c r="J39" s="236">
        <v>457.11700000000002</v>
      </c>
      <c r="K39" s="239">
        <v>470.36302543838121</v>
      </c>
      <c r="L39" s="238">
        <v>4.0000000000000001E-3</v>
      </c>
      <c r="M39" s="238">
        <v>1</v>
      </c>
    </row>
    <row r="40" spans="2:13" x14ac:dyDescent="0.35">
      <c r="B40" s="185" t="s">
        <v>53</v>
      </c>
      <c r="C40" s="164">
        <v>521.19500000000005</v>
      </c>
      <c r="D40" s="164">
        <v>407.18299999999999</v>
      </c>
      <c r="E40" s="164">
        <v>474.947</v>
      </c>
      <c r="F40" s="186">
        <v>464.66244201068611</v>
      </c>
      <c r="G40" s="187">
        <v>-3.7999999999999999E-2</v>
      </c>
      <c r="H40" s="187">
        <v>1</v>
      </c>
      <c r="I40" s="164">
        <v>483.19763588245047</v>
      </c>
      <c r="J40" s="164">
        <v>457.11700000000002</v>
      </c>
      <c r="K40" s="165">
        <v>470.36302543838121</v>
      </c>
      <c r="L40" s="187">
        <v>4.0000000000000001E-3</v>
      </c>
      <c r="M40" s="188">
        <v>1</v>
      </c>
    </row>
    <row r="41" spans="2:13" ht="19" x14ac:dyDescent="0.35">
      <c r="B41" s="180" t="s">
        <v>54</v>
      </c>
      <c r="C41" s="39">
        <v>-8.3659999999999997</v>
      </c>
      <c r="D41" s="39">
        <v>-27.302</v>
      </c>
      <c r="E41" s="39">
        <v>-85.740000000000009</v>
      </c>
      <c r="F41" s="134">
        <v>-14.946</v>
      </c>
      <c r="G41" s="135">
        <v>0.21299999999999999</v>
      </c>
      <c r="H41" s="135">
        <v>1</v>
      </c>
      <c r="I41" s="39">
        <v>-17.896999999999998</v>
      </c>
      <c r="J41" s="39">
        <v>-17.997</v>
      </c>
      <c r="K41" s="190">
        <v>-15.391</v>
      </c>
      <c r="L41" s="135">
        <v>0.01</v>
      </c>
      <c r="M41" s="136">
        <v>1</v>
      </c>
    </row>
    <row r="42" spans="2:13" ht="19" x14ac:dyDescent="0.35">
      <c r="B42" s="182" t="s">
        <v>55</v>
      </c>
      <c r="C42" s="138">
        <v>-5.51</v>
      </c>
      <c r="D42" s="139">
        <v>-27.31</v>
      </c>
      <c r="E42" s="139">
        <v>-77.84</v>
      </c>
      <c r="F42" s="183">
        <v>-14.946</v>
      </c>
      <c r="G42" s="141">
        <v>0.39500000000000002</v>
      </c>
      <c r="H42" s="141">
        <v>0.89200000000000002</v>
      </c>
      <c r="I42" s="139">
        <v>-17.896999999999998</v>
      </c>
      <c r="J42" s="139">
        <v>-17.997</v>
      </c>
      <c r="K42" s="139">
        <v>-15.391</v>
      </c>
      <c r="L42" s="141">
        <v>0.01</v>
      </c>
      <c r="M42" s="141">
        <v>1</v>
      </c>
    </row>
    <row r="43" spans="2:13" ht="19" x14ac:dyDescent="0.35">
      <c r="B43" s="182" t="s">
        <v>57</v>
      </c>
      <c r="C43" s="161">
        <v>-2.8679999999999999</v>
      </c>
      <c r="D43" s="40">
        <v>0</v>
      </c>
      <c r="E43" s="40">
        <v>-7.9</v>
      </c>
      <c r="F43" s="181">
        <v>0</v>
      </c>
      <c r="G43" s="163">
        <v>-1</v>
      </c>
      <c r="H43" s="163">
        <v>0.109</v>
      </c>
      <c r="I43" s="40">
        <v>0</v>
      </c>
      <c r="J43" s="40">
        <v>0</v>
      </c>
      <c r="K43" s="40">
        <v>0</v>
      </c>
      <c r="L43" s="163">
        <v>0</v>
      </c>
      <c r="M43" s="163">
        <v>0</v>
      </c>
    </row>
    <row r="44" spans="2:13" ht="19" x14ac:dyDescent="0.35">
      <c r="B44" s="182" t="s">
        <v>99</v>
      </c>
      <c r="C44" s="142">
        <v>1.2E-2</v>
      </c>
      <c r="D44" s="143">
        <v>8.0000000000000002E-3</v>
      </c>
      <c r="E44" s="143">
        <v>0</v>
      </c>
      <c r="F44" s="184">
        <v>0</v>
      </c>
      <c r="G44" s="145">
        <v>-1</v>
      </c>
      <c r="H44" s="145">
        <v>0</v>
      </c>
      <c r="I44" s="143">
        <v>0</v>
      </c>
      <c r="J44" s="143">
        <v>0</v>
      </c>
      <c r="K44" s="143">
        <v>0</v>
      </c>
      <c r="L44" s="145">
        <v>0</v>
      </c>
      <c r="M44" s="145">
        <v>0</v>
      </c>
    </row>
    <row r="45" spans="2:13" ht="19" x14ac:dyDescent="0.35">
      <c r="B45" s="191" t="s">
        <v>58</v>
      </c>
      <c r="C45" s="192">
        <v>-78.063000000000002</v>
      </c>
      <c r="D45" s="192">
        <v>62.899000000000022</v>
      </c>
      <c r="E45" s="192">
        <v>-83.802999999999997</v>
      </c>
      <c r="F45" s="193">
        <v>-4.4201068610227878E-4</v>
      </c>
      <c r="G45" s="194">
        <v>-0.98199999999999998</v>
      </c>
      <c r="H45" s="194">
        <v>-2.5999999999999999E-2</v>
      </c>
      <c r="I45" s="192">
        <v>3.641175495587845E-4</v>
      </c>
      <c r="J45" s="192">
        <v>1.4210854715202004E-14</v>
      </c>
      <c r="K45" s="195">
        <v>2.9542186879005783E-4</v>
      </c>
      <c r="L45" s="194">
        <v>-1.8740000000000001</v>
      </c>
      <c r="M45" s="196">
        <v>1</v>
      </c>
    </row>
    <row r="46" spans="2:13" x14ac:dyDescent="0.35">
      <c r="B46" s="32"/>
      <c r="C46" s="40"/>
      <c r="D46" s="40"/>
      <c r="E46" s="40"/>
      <c r="F46" s="40"/>
      <c r="G46" s="197"/>
      <c r="H46" s="197"/>
      <c r="I46" s="40"/>
      <c r="J46" s="40"/>
      <c r="K46" s="40"/>
      <c r="L46" s="197"/>
      <c r="M46" s="197"/>
    </row>
    <row r="47" spans="2:13" x14ac:dyDescent="0.35">
      <c r="B47" s="32" t="s">
        <v>59</v>
      </c>
      <c r="C47" s="40"/>
      <c r="D47" s="40"/>
      <c r="E47" s="40"/>
      <c r="F47" s="40"/>
      <c r="G47" s="43"/>
      <c r="H47" s="43"/>
      <c r="I47" s="40"/>
      <c r="J47" s="40"/>
      <c r="K47" s="40"/>
      <c r="L47" s="43"/>
      <c r="M47" s="43"/>
    </row>
    <row r="48" spans="2:13" x14ac:dyDescent="0.35">
      <c r="B48" s="198" t="s">
        <v>60</v>
      </c>
      <c r="C48" s="155">
        <v>247.84700000000001</v>
      </c>
      <c r="D48" s="155">
        <v>246.50700000000001</v>
      </c>
      <c r="E48" s="155">
        <v>302.57100000000003</v>
      </c>
      <c r="F48" s="156">
        <v>355.79399999999998</v>
      </c>
      <c r="G48" s="199">
        <v>0.128</v>
      </c>
      <c r="H48" s="199">
        <v>0.59199999999999997</v>
      </c>
      <c r="I48" s="155">
        <v>363.55900000000003</v>
      </c>
      <c r="J48" s="155">
        <v>363.55900000000003</v>
      </c>
      <c r="K48" s="155">
        <v>363.55900000000003</v>
      </c>
      <c r="L48" s="199">
        <v>7.0000000000000001E-3</v>
      </c>
      <c r="M48" s="200">
        <v>0.72499999999999998</v>
      </c>
    </row>
    <row r="49" spans="2:13" x14ac:dyDescent="0.35">
      <c r="B49" s="201" t="s">
        <v>61</v>
      </c>
      <c r="C49" s="40"/>
      <c r="D49" s="40"/>
      <c r="E49" s="40"/>
      <c r="F49" s="181"/>
      <c r="G49" s="163"/>
      <c r="H49" s="163"/>
      <c r="I49" s="40"/>
      <c r="J49" s="40"/>
      <c r="K49" s="40"/>
      <c r="L49" s="163"/>
      <c r="M49" s="202"/>
    </row>
    <row r="50" spans="2:13" x14ac:dyDescent="0.35">
      <c r="B50" s="201" t="s">
        <v>62</v>
      </c>
      <c r="C50" s="203">
        <v>-5.51</v>
      </c>
      <c r="D50" s="204">
        <v>-27.31</v>
      </c>
      <c r="E50" s="204">
        <v>-77.84</v>
      </c>
      <c r="F50" s="205">
        <v>-14.946</v>
      </c>
      <c r="G50" s="206">
        <v>0.39500000000000002</v>
      </c>
      <c r="H50" s="206">
        <v>1</v>
      </c>
      <c r="I50" s="204">
        <v>-17.896999999999998</v>
      </c>
      <c r="J50" s="204">
        <v>-17.997</v>
      </c>
      <c r="K50" s="204">
        <v>-15.391</v>
      </c>
      <c r="L50" s="206">
        <v>0.01</v>
      </c>
      <c r="M50" s="206">
        <v>1</v>
      </c>
    </row>
    <row r="51" spans="2:13" x14ac:dyDescent="0.35">
      <c r="B51" s="137" t="s">
        <v>63</v>
      </c>
      <c r="C51" s="40">
        <v>81.180999999999997</v>
      </c>
      <c r="D51" s="40">
        <v>35.701999999999998</v>
      </c>
      <c r="E51" s="40">
        <v>6.8559999999999999</v>
      </c>
      <c r="F51" s="181">
        <v>30.23</v>
      </c>
      <c r="G51" s="163">
        <v>-0.28100000000000003</v>
      </c>
      <c r="H51" s="163">
        <v>7.4999999999999997E-2</v>
      </c>
      <c r="I51" s="40">
        <v>20</v>
      </c>
      <c r="J51" s="40">
        <v>20</v>
      </c>
      <c r="K51" s="40">
        <v>20</v>
      </c>
      <c r="L51" s="163">
        <v>-0.129</v>
      </c>
      <c r="M51" s="202">
        <v>4.4999999999999998E-2</v>
      </c>
    </row>
    <row r="52" spans="2:13" x14ac:dyDescent="0.35">
      <c r="B52" s="137" t="s">
        <v>64</v>
      </c>
      <c r="C52" s="40">
        <v>68.385000000000005</v>
      </c>
      <c r="D52" s="40">
        <v>86.451999999999998</v>
      </c>
      <c r="E52" s="40">
        <v>15.064</v>
      </c>
      <c r="F52" s="181">
        <v>24.135350397000003</v>
      </c>
      <c r="G52" s="163">
        <v>-0.29299999999999998</v>
      </c>
      <c r="H52" s="163">
        <v>9.4E-2</v>
      </c>
      <c r="I52" s="40">
        <v>24.997</v>
      </c>
      <c r="J52" s="40">
        <v>24.997</v>
      </c>
      <c r="K52" s="40">
        <v>24.997</v>
      </c>
      <c r="L52" s="163">
        <v>1.2E-2</v>
      </c>
      <c r="M52" s="202">
        <v>0.05</v>
      </c>
    </row>
    <row r="53" spans="2:13" x14ac:dyDescent="0.35">
      <c r="B53" s="137" t="s">
        <v>65</v>
      </c>
      <c r="C53" s="40">
        <v>114.693</v>
      </c>
      <c r="D53" s="40">
        <v>177.59100000000001</v>
      </c>
      <c r="E53" s="40">
        <v>93.79</v>
      </c>
      <c r="F53" s="181">
        <v>90</v>
      </c>
      <c r="G53" s="163">
        <v>-7.8E-2</v>
      </c>
      <c r="H53" s="163">
        <v>0.23799999999999999</v>
      </c>
      <c r="I53" s="40">
        <v>90</v>
      </c>
      <c r="J53" s="40">
        <v>90</v>
      </c>
      <c r="K53" s="40">
        <v>90</v>
      </c>
      <c r="L53" s="163">
        <v>0</v>
      </c>
      <c r="M53" s="202">
        <v>0.18</v>
      </c>
    </row>
    <row r="54" spans="2:13" x14ac:dyDescent="0.35">
      <c r="B54" s="150" t="s">
        <v>67</v>
      </c>
      <c r="C54" s="164">
        <v>512.10599999999999</v>
      </c>
      <c r="D54" s="164">
        <v>546.25199999999995</v>
      </c>
      <c r="E54" s="164">
        <v>418.28100000000006</v>
      </c>
      <c r="F54" s="186">
        <v>500.15935039700003</v>
      </c>
      <c r="G54" s="187">
        <v>-8.0000000000000002E-3</v>
      </c>
      <c r="H54" s="187">
        <v>1</v>
      </c>
      <c r="I54" s="164">
        <v>498.55600000000004</v>
      </c>
      <c r="J54" s="164">
        <v>498.55600000000004</v>
      </c>
      <c r="K54" s="164">
        <v>498.55600000000004</v>
      </c>
      <c r="L54" s="187">
        <v>-1E-3</v>
      </c>
      <c r="M54" s="188">
        <v>1</v>
      </c>
    </row>
    <row r="55" spans="2:13" x14ac:dyDescent="0.35">
      <c r="B55" s="137" t="s">
        <v>68</v>
      </c>
      <c r="C55" s="40">
        <v>471.12700000000001</v>
      </c>
      <c r="D55" s="40">
        <v>473.56799999999998</v>
      </c>
      <c r="E55" s="40">
        <v>366.572</v>
      </c>
      <c r="F55" s="181">
        <v>479.29399999999998</v>
      </c>
      <c r="G55" s="163">
        <v>6.0000000000000001E-3</v>
      </c>
      <c r="H55" s="163">
        <v>0.90700000000000003</v>
      </c>
      <c r="I55" s="40">
        <v>479.29399999999998</v>
      </c>
      <c r="J55" s="40">
        <v>478.55599999999998</v>
      </c>
      <c r="K55" s="40">
        <v>478.55599999999998</v>
      </c>
      <c r="L55" s="163">
        <v>-1E-3</v>
      </c>
      <c r="M55" s="202">
        <v>0.96</v>
      </c>
    </row>
    <row r="56" spans="2:13" x14ac:dyDescent="0.35">
      <c r="B56" s="208" t="s">
        <v>71</v>
      </c>
      <c r="C56" s="40">
        <v>40.978999999999999</v>
      </c>
      <c r="D56" s="40">
        <v>72.683999999999997</v>
      </c>
      <c r="E56" s="40">
        <v>49.39</v>
      </c>
      <c r="F56" s="181">
        <v>20.8653025395</v>
      </c>
      <c r="G56" s="163">
        <v>-0.20100000000000001</v>
      </c>
      <c r="H56" s="163">
        <v>9.2999999999999999E-2</v>
      </c>
      <c r="I56" s="40">
        <v>19.262</v>
      </c>
      <c r="J56" s="40">
        <v>20</v>
      </c>
      <c r="K56" s="40">
        <v>20</v>
      </c>
      <c r="L56" s="163">
        <v>-1.4E-2</v>
      </c>
      <c r="M56" s="202">
        <v>0.04</v>
      </c>
    </row>
    <row r="57" spans="2:13" x14ac:dyDescent="0.35">
      <c r="B57" s="150" t="s">
        <v>72</v>
      </c>
      <c r="C57" s="164">
        <v>512.10599999999999</v>
      </c>
      <c r="D57" s="164">
        <v>546.25199999999995</v>
      </c>
      <c r="E57" s="164">
        <v>415.96199999999999</v>
      </c>
      <c r="F57" s="186">
        <v>500.1593025395</v>
      </c>
      <c r="G57" s="187">
        <v>-8.0000000000000002E-3</v>
      </c>
      <c r="H57" s="187">
        <v>1</v>
      </c>
      <c r="I57" s="164">
        <v>498.55599999999998</v>
      </c>
      <c r="J57" s="164">
        <v>498.55599999999998</v>
      </c>
      <c r="K57" s="164">
        <v>498.55599999999998</v>
      </c>
      <c r="L57" s="187">
        <v>-1E-3</v>
      </c>
      <c r="M57" s="188">
        <v>1</v>
      </c>
    </row>
    <row r="58" spans="2:13" x14ac:dyDescent="0.35">
      <c r="B58" s="44"/>
      <c r="C58" s="45"/>
      <c r="D58" s="45"/>
      <c r="E58" s="46"/>
      <c r="F58" s="46"/>
      <c r="G58" s="46"/>
      <c r="H58" s="46"/>
      <c r="I58" s="46"/>
      <c r="J58" s="46"/>
      <c r="K58" s="47"/>
      <c r="L58" s="47"/>
      <c r="M58" s="47"/>
    </row>
    <row r="59" spans="2:13" x14ac:dyDescent="0.35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50"/>
    </row>
    <row r="60" spans="2:13" x14ac:dyDescent="0.35">
      <c r="B60" s="51"/>
      <c r="C60" s="52"/>
      <c r="D60" s="39"/>
      <c r="E60" s="39"/>
      <c r="F60" s="53"/>
      <c r="G60" s="53"/>
      <c r="H60" s="53"/>
      <c r="I60" s="39"/>
      <c r="J60" s="54"/>
      <c r="K60" s="49"/>
      <c r="L60" s="49"/>
      <c r="M60" s="4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FC7B-98CC-4AC3-B52D-3DD2DE0F1C18}">
  <dimension ref="B1:U8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2" width="18.36328125" customWidth="1"/>
  </cols>
  <sheetData>
    <row r="1" spans="2:21" x14ac:dyDescent="0.35">
      <c r="B1" s="6" t="s">
        <v>15</v>
      </c>
    </row>
    <row r="2" spans="2:21" x14ac:dyDescent="0.35">
      <c r="B2" s="299" t="s">
        <v>100</v>
      </c>
      <c r="C2" s="289"/>
      <c r="D2" s="28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35">
      <c r="B3" s="96"/>
      <c r="C3" s="315"/>
      <c r="D3" s="315"/>
      <c r="E3" s="316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241"/>
      <c r="T3" s="300"/>
      <c r="U3" s="301"/>
    </row>
    <row r="4" spans="2:21" x14ac:dyDescent="0.35">
      <c r="B4" s="252" t="s">
        <v>202</v>
      </c>
      <c r="C4" s="242"/>
      <c r="D4" s="243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300"/>
      <c r="U4" s="301"/>
    </row>
    <row r="5" spans="2:21" x14ac:dyDescent="0.35">
      <c r="B5" s="244"/>
      <c r="C5" s="245"/>
      <c r="D5" s="246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47"/>
      <c r="U5" s="247"/>
    </row>
    <row r="6" spans="2:21" x14ac:dyDescent="0.35">
      <c r="B6" s="248"/>
      <c r="C6" s="249"/>
      <c r="D6" s="249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51"/>
    </row>
    <row r="7" spans="2:21" x14ac:dyDescent="0.35">
      <c r="B7" s="240"/>
      <c r="C7" s="74"/>
      <c r="D7" s="74"/>
      <c r="E7" s="74"/>
      <c r="F7" s="74"/>
      <c r="G7" s="74"/>
      <c r="H7" s="74"/>
      <c r="I7" s="75"/>
      <c r="J7" s="75"/>
      <c r="K7" s="74"/>
      <c r="L7" s="75"/>
      <c r="M7" s="75"/>
      <c r="N7" s="74"/>
      <c r="O7" s="75"/>
      <c r="P7" s="75"/>
      <c r="Q7" s="74"/>
      <c r="R7" s="75"/>
      <c r="S7" s="75"/>
      <c r="T7" s="76"/>
      <c r="U7" s="76"/>
    </row>
    <row r="8" spans="2:21" x14ac:dyDescent="0.3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600AA-8CBC-4FEC-9DB3-155AE3F1261E}">
  <dimension ref="B1:AB9"/>
  <sheetViews>
    <sheetView showGridLines="0" workbookViewId="0">
      <selection activeCell="E13" sqref="E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101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297" t="s">
        <v>175</v>
      </c>
      <c r="C5" s="270" t="s">
        <v>176</v>
      </c>
      <c r="D5" s="270" t="s">
        <v>177</v>
      </c>
      <c r="E5" s="268">
        <v>45</v>
      </c>
      <c r="F5" s="268">
        <v>50</v>
      </c>
      <c r="G5" s="268">
        <v>50</v>
      </c>
      <c r="H5" s="268">
        <v>50</v>
      </c>
      <c r="I5" s="268">
        <v>50</v>
      </c>
      <c r="J5" s="268">
        <v>50</v>
      </c>
      <c r="K5" s="269">
        <v>50</v>
      </c>
    </row>
    <row r="6" spans="2:28" x14ac:dyDescent="0.35">
      <c r="B6" s="297"/>
      <c r="C6" s="270"/>
      <c r="D6" s="270"/>
      <c r="E6" s="268"/>
      <c r="F6" s="268"/>
      <c r="G6" s="268"/>
      <c r="H6" s="268"/>
      <c r="I6" s="268"/>
      <c r="J6" s="268"/>
      <c r="K6" s="269"/>
    </row>
    <row r="7" spans="2:28" ht="38" x14ac:dyDescent="0.35">
      <c r="B7" s="97" t="s">
        <v>178</v>
      </c>
      <c r="C7" s="91" t="s">
        <v>176</v>
      </c>
      <c r="D7" s="91" t="s">
        <v>179</v>
      </c>
      <c r="E7" s="87">
        <v>311</v>
      </c>
      <c r="F7" s="87">
        <v>384</v>
      </c>
      <c r="G7" s="87">
        <v>267</v>
      </c>
      <c r="H7" s="87">
        <v>100</v>
      </c>
      <c r="I7" s="87">
        <v>150</v>
      </c>
      <c r="J7" s="87">
        <v>150</v>
      </c>
      <c r="K7" s="88">
        <v>150</v>
      </c>
    </row>
    <row r="8" spans="2:28" ht="28.5" x14ac:dyDescent="0.35">
      <c r="B8" s="100" t="s">
        <v>180</v>
      </c>
      <c r="C8" s="103" t="s">
        <v>103</v>
      </c>
      <c r="D8" s="101" t="s">
        <v>181</v>
      </c>
      <c r="E8" s="104">
        <v>36</v>
      </c>
      <c r="F8" s="104">
        <v>45</v>
      </c>
      <c r="G8" s="104">
        <v>45</v>
      </c>
      <c r="H8" s="104">
        <v>45</v>
      </c>
      <c r="I8" s="104">
        <v>45</v>
      </c>
      <c r="J8" s="104">
        <v>45</v>
      </c>
      <c r="K8" s="105">
        <v>45</v>
      </c>
    </row>
    <row r="9" spans="2:28" x14ac:dyDescent="0.35">
      <c r="B9" s="98" t="s">
        <v>169</v>
      </c>
      <c r="C9" s="99"/>
      <c r="D9" s="99"/>
      <c r="E9" s="99"/>
      <c r="F9" s="99"/>
      <c r="G9" s="99"/>
      <c r="H9" s="99"/>
      <c r="I9" s="99"/>
      <c r="J9" s="99"/>
      <c r="K9" s="99"/>
    </row>
  </sheetData>
  <mergeCells count="13">
    <mergeCell ref="B2:K2"/>
    <mergeCell ref="E3:G3"/>
    <mergeCell ref="I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1BFB-2AF4-49CA-AA1C-787CCBBC61DA}">
  <dimension ref="B1:M68"/>
  <sheetViews>
    <sheetView showGridLines="0" topLeftCell="A1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102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203.89400000000001</v>
      </c>
      <c r="D5" s="122">
        <v>175.31213954</v>
      </c>
      <c r="E5" s="122">
        <v>178.63200000000001</v>
      </c>
      <c r="F5" s="123">
        <v>172.67699999999999</v>
      </c>
      <c r="G5" s="124">
        <v>-5.3999999999999999E-2</v>
      </c>
      <c r="H5" s="124">
        <v>0.20200000000000001</v>
      </c>
      <c r="I5" s="122">
        <v>182.34016410000001</v>
      </c>
      <c r="J5" s="122">
        <v>152.38824764599997</v>
      </c>
      <c r="K5" s="122">
        <v>174.578779</v>
      </c>
      <c r="L5" s="124">
        <v>4.0000000000000001E-3</v>
      </c>
      <c r="M5" s="125">
        <v>0.152</v>
      </c>
    </row>
    <row r="6" spans="2:13" x14ac:dyDescent="0.35">
      <c r="B6" s="121" t="s">
        <v>207</v>
      </c>
      <c r="C6" s="122">
        <v>281.84399999999999</v>
      </c>
      <c r="D6" s="122">
        <v>367.39559063000007</v>
      </c>
      <c r="E6" s="122">
        <v>443.96</v>
      </c>
      <c r="F6" s="123">
        <v>392.48899999999998</v>
      </c>
      <c r="G6" s="124">
        <v>0.11700000000000001</v>
      </c>
      <c r="H6" s="124">
        <v>0.4</v>
      </c>
      <c r="I6" s="122">
        <v>391.8842021000001</v>
      </c>
      <c r="J6" s="122">
        <v>370.5306462019999</v>
      </c>
      <c r="K6" s="122">
        <v>429.35953099999995</v>
      </c>
      <c r="L6" s="124">
        <v>0.03</v>
      </c>
      <c r="M6" s="126">
        <v>0.35299999999999998</v>
      </c>
    </row>
    <row r="7" spans="2:13" x14ac:dyDescent="0.35">
      <c r="B7" s="121" t="s">
        <v>103</v>
      </c>
      <c r="C7" s="122">
        <v>268.79199999999997</v>
      </c>
      <c r="D7" s="122">
        <v>242.74032422999997</v>
      </c>
      <c r="E7" s="122">
        <v>275.52548051999997</v>
      </c>
      <c r="F7" s="123">
        <v>314.721</v>
      </c>
      <c r="G7" s="124">
        <v>5.3999999999999999E-2</v>
      </c>
      <c r="H7" s="124">
        <v>0.29899999999999999</v>
      </c>
      <c r="I7" s="122">
        <v>346.16953710000001</v>
      </c>
      <c r="J7" s="122">
        <v>315.24076065399998</v>
      </c>
      <c r="K7" s="122">
        <v>351.90757600000006</v>
      </c>
      <c r="L7" s="124">
        <v>3.7999999999999999E-2</v>
      </c>
      <c r="M7" s="126">
        <v>0.29599999999999999</v>
      </c>
    </row>
    <row r="8" spans="2:13" x14ac:dyDescent="0.35">
      <c r="B8" s="121" t="s">
        <v>208</v>
      </c>
      <c r="C8" s="122">
        <v>17.385999999999999</v>
      </c>
      <c r="D8" s="122">
        <v>65.677141489999997</v>
      </c>
      <c r="E8" s="122">
        <v>100.00002164</v>
      </c>
      <c r="F8" s="123">
        <v>215.15199999999999</v>
      </c>
      <c r="G8" s="124">
        <v>1.3129999999999999</v>
      </c>
      <c r="H8" s="124">
        <v>9.9000000000000005E-2</v>
      </c>
      <c r="I8" s="122">
        <v>230.30128430000002</v>
      </c>
      <c r="J8" s="122">
        <v>210.51618822799998</v>
      </c>
      <c r="K8" s="122">
        <v>231.46534550000001</v>
      </c>
      <c r="L8" s="124">
        <v>2.5000000000000001E-2</v>
      </c>
      <c r="M8" s="126">
        <v>0.19800000000000001</v>
      </c>
    </row>
    <row r="9" spans="2:13" x14ac:dyDescent="0.35">
      <c r="B9" s="127" t="s">
        <v>27</v>
      </c>
      <c r="C9" s="128">
        <v>771.91599999999994</v>
      </c>
      <c r="D9" s="128">
        <v>851.12519588999999</v>
      </c>
      <c r="E9" s="128">
        <v>998.11750215999996</v>
      </c>
      <c r="F9" s="129">
        <v>1095.039</v>
      </c>
      <c r="G9" s="130">
        <v>0.124</v>
      </c>
      <c r="H9" s="131">
        <v>1</v>
      </c>
      <c r="I9" s="128">
        <v>1150.6951876000003</v>
      </c>
      <c r="J9" s="128">
        <v>1048.6758427299999</v>
      </c>
      <c r="K9" s="128">
        <v>1187.3112315000001</v>
      </c>
      <c r="L9" s="132">
        <v>2.7E-2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104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122.03300000000002</v>
      </c>
      <c r="D15" s="39">
        <v>219.86366800000002</v>
      </c>
      <c r="E15" s="39">
        <v>200.90600000000001</v>
      </c>
      <c r="F15" s="134">
        <v>331.303</v>
      </c>
      <c r="G15" s="135">
        <v>0.39500000000000002</v>
      </c>
      <c r="H15" s="135">
        <v>0.221</v>
      </c>
      <c r="I15" s="39">
        <v>245.1</v>
      </c>
      <c r="J15" s="39">
        <v>259.80500000000001</v>
      </c>
      <c r="K15" s="39">
        <v>298.58660000000003</v>
      </c>
      <c r="L15" s="135">
        <v>-3.4000000000000002E-2</v>
      </c>
      <c r="M15" s="136">
        <v>0.254</v>
      </c>
    </row>
    <row r="16" spans="2:13" ht="19" x14ac:dyDescent="0.35">
      <c r="B16" s="137" t="s">
        <v>32</v>
      </c>
      <c r="C16" s="138">
        <v>71.27300000000001</v>
      </c>
      <c r="D16" s="139">
        <v>120.554924</v>
      </c>
      <c r="E16" s="140">
        <v>171.96700000000001</v>
      </c>
      <c r="F16" s="140">
        <v>324.803</v>
      </c>
      <c r="G16" s="141">
        <v>0.65800000000000003</v>
      </c>
      <c r="H16" s="141">
        <v>0.17</v>
      </c>
      <c r="I16" s="139">
        <v>237.6</v>
      </c>
      <c r="J16" s="139">
        <v>251.85499999999999</v>
      </c>
      <c r="K16" s="140">
        <v>289.04160000000002</v>
      </c>
      <c r="L16" s="141">
        <v>-3.7999999999999999E-2</v>
      </c>
      <c r="M16" s="141">
        <v>0.247</v>
      </c>
    </row>
    <row r="17" spans="2:13" x14ac:dyDescent="0.35">
      <c r="B17" s="137" t="s">
        <v>98</v>
      </c>
      <c r="C17" s="161">
        <v>3.5070000000000001</v>
      </c>
      <c r="D17" s="40">
        <v>3.6229529999999999</v>
      </c>
      <c r="E17" s="162">
        <v>0</v>
      </c>
      <c r="F17" s="162">
        <v>0</v>
      </c>
      <c r="G17" s="163">
        <v>-1</v>
      </c>
      <c r="H17" s="163">
        <v>2E-3</v>
      </c>
      <c r="I17" s="40">
        <v>0</v>
      </c>
      <c r="J17" s="40">
        <v>0</v>
      </c>
      <c r="K17" s="162">
        <v>0</v>
      </c>
      <c r="L17" s="163">
        <v>0</v>
      </c>
      <c r="M17" s="163">
        <v>0</v>
      </c>
    </row>
    <row r="18" spans="2:13" x14ac:dyDescent="0.35">
      <c r="B18" s="137" t="s">
        <v>33</v>
      </c>
      <c r="C18" s="142">
        <v>50.76</v>
      </c>
      <c r="D18" s="143">
        <v>99.308744000000004</v>
      </c>
      <c r="E18" s="144">
        <v>28.939</v>
      </c>
      <c r="F18" s="144">
        <v>6.5</v>
      </c>
      <c r="G18" s="145">
        <v>-0.496</v>
      </c>
      <c r="H18" s="145">
        <v>5.0999999999999997E-2</v>
      </c>
      <c r="I18" s="143">
        <v>7.5</v>
      </c>
      <c r="J18" s="143">
        <v>7.95</v>
      </c>
      <c r="K18" s="144">
        <v>9.5449999999999999</v>
      </c>
      <c r="L18" s="145">
        <v>0.13700000000000001</v>
      </c>
      <c r="M18" s="145">
        <v>7.0000000000000001E-3</v>
      </c>
    </row>
    <row r="19" spans="2:13" x14ac:dyDescent="0.35">
      <c r="B19" s="146" t="s">
        <v>34</v>
      </c>
      <c r="C19" s="39">
        <v>682.36199999999997</v>
      </c>
      <c r="D19" s="39">
        <v>723.38036999999997</v>
      </c>
      <c r="E19" s="39">
        <v>827.25900000000001</v>
      </c>
      <c r="F19" s="147">
        <v>763.73599999999999</v>
      </c>
      <c r="G19" s="148">
        <v>3.7999999999999999E-2</v>
      </c>
      <c r="H19" s="148">
        <v>0.77900000000000003</v>
      </c>
      <c r="I19" s="39">
        <v>905.59500000000003</v>
      </c>
      <c r="J19" s="39">
        <v>788.87066000000004</v>
      </c>
      <c r="K19" s="39">
        <v>888.72430000000008</v>
      </c>
      <c r="L19" s="148">
        <v>5.1999999999999998E-2</v>
      </c>
      <c r="M19" s="149">
        <v>0.746</v>
      </c>
    </row>
    <row r="20" spans="2:13" x14ac:dyDescent="0.35">
      <c r="B20" s="150" t="s">
        <v>35</v>
      </c>
      <c r="C20" s="151">
        <v>804.39499999999998</v>
      </c>
      <c r="D20" s="151">
        <v>943.24403800000005</v>
      </c>
      <c r="E20" s="152">
        <v>1028.165</v>
      </c>
      <c r="F20" s="152">
        <v>1095.039</v>
      </c>
      <c r="G20" s="153">
        <v>0.108</v>
      </c>
      <c r="H20" s="153">
        <v>1</v>
      </c>
      <c r="I20" s="151">
        <v>1150.6949999999999</v>
      </c>
      <c r="J20" s="151">
        <v>1048.6756600000001</v>
      </c>
      <c r="K20" s="152">
        <v>1187.3109000000002</v>
      </c>
      <c r="L20" s="153">
        <v>2.7E-2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771.91599999999994</v>
      </c>
      <c r="D22" s="39">
        <v>851.12519589000021</v>
      </c>
      <c r="E22" s="39">
        <v>998.11750215999996</v>
      </c>
      <c r="F22" s="134">
        <v>1095.039</v>
      </c>
      <c r="G22" s="159">
        <v>0.124</v>
      </c>
      <c r="H22" s="159">
        <v>1</v>
      </c>
      <c r="I22" s="39">
        <v>1150.6951875999998</v>
      </c>
      <c r="J22" s="39">
        <v>1048.6758427299999</v>
      </c>
      <c r="K22" s="39">
        <v>1187.3112314999998</v>
      </c>
      <c r="L22" s="159">
        <v>2.7E-2</v>
      </c>
      <c r="M22" s="160">
        <v>1</v>
      </c>
    </row>
    <row r="23" spans="2:13" x14ac:dyDescent="0.35">
      <c r="B23" s="137" t="s">
        <v>38</v>
      </c>
      <c r="C23" s="138">
        <v>530.49199999999996</v>
      </c>
      <c r="D23" s="139">
        <v>508.88125230000009</v>
      </c>
      <c r="E23" s="140">
        <v>498.30700000000002</v>
      </c>
      <c r="F23" s="140">
        <v>638.19899999999996</v>
      </c>
      <c r="G23" s="141">
        <v>6.4000000000000001E-2</v>
      </c>
      <c r="H23" s="141">
        <v>0.59199999999999997</v>
      </c>
      <c r="I23" s="139">
        <v>694.97154059999991</v>
      </c>
      <c r="J23" s="139">
        <v>628.09654402799993</v>
      </c>
      <c r="K23" s="140">
        <v>723.48800000000006</v>
      </c>
      <c r="L23" s="141">
        <v>4.2999999999999997E-2</v>
      </c>
      <c r="M23" s="141">
        <v>0.59899999999999998</v>
      </c>
    </row>
    <row r="24" spans="2:13" x14ac:dyDescent="0.35">
      <c r="B24" s="137" t="s">
        <v>39</v>
      </c>
      <c r="C24" s="161">
        <v>241.42400000000001</v>
      </c>
      <c r="D24" s="40">
        <v>305.44998211000006</v>
      </c>
      <c r="E24" s="162">
        <v>459.67550215999995</v>
      </c>
      <c r="F24" s="162">
        <v>426.84</v>
      </c>
      <c r="G24" s="163">
        <v>0.20899999999999999</v>
      </c>
      <c r="H24" s="163">
        <v>0.38</v>
      </c>
      <c r="I24" s="40">
        <v>423.72364699999997</v>
      </c>
      <c r="J24" s="40">
        <v>386.65929870199994</v>
      </c>
      <c r="K24" s="162">
        <v>426.51123150000001</v>
      </c>
      <c r="L24" s="163">
        <v>0</v>
      </c>
      <c r="M24" s="163">
        <v>0.371</v>
      </c>
    </row>
    <row r="25" spans="2:13" x14ac:dyDescent="0.35">
      <c r="B25" s="137" t="s">
        <v>40</v>
      </c>
      <c r="C25" s="142">
        <v>0</v>
      </c>
      <c r="D25" s="143">
        <v>36.79396148</v>
      </c>
      <c r="E25" s="144">
        <v>40.134999999999998</v>
      </c>
      <c r="F25" s="144">
        <v>30</v>
      </c>
      <c r="G25" s="145">
        <v>0</v>
      </c>
      <c r="H25" s="145">
        <v>2.8000000000000001E-2</v>
      </c>
      <c r="I25" s="143">
        <v>32</v>
      </c>
      <c r="J25" s="143">
        <v>33.92</v>
      </c>
      <c r="K25" s="144">
        <v>37.311999999999998</v>
      </c>
      <c r="L25" s="145">
        <v>7.4999999999999997E-2</v>
      </c>
      <c r="M25" s="145">
        <v>0.03</v>
      </c>
    </row>
    <row r="26" spans="2:13" x14ac:dyDescent="0.35">
      <c r="B26" s="150" t="s">
        <v>41</v>
      </c>
      <c r="C26" s="164">
        <v>771.91599999999994</v>
      </c>
      <c r="D26" s="164">
        <v>851.12519589000021</v>
      </c>
      <c r="E26" s="165">
        <v>998.11750215999996</v>
      </c>
      <c r="F26" s="165">
        <v>1095.039</v>
      </c>
      <c r="G26" s="153">
        <v>0.124</v>
      </c>
      <c r="H26" s="153">
        <v>1</v>
      </c>
      <c r="I26" s="164">
        <v>1150.6951875999998</v>
      </c>
      <c r="J26" s="164">
        <v>1048.6758427299999</v>
      </c>
      <c r="K26" s="165">
        <v>1187.3112314999998</v>
      </c>
      <c r="L26" s="153">
        <v>2.7E-2</v>
      </c>
      <c r="M26" s="154">
        <v>1</v>
      </c>
    </row>
    <row r="27" spans="2:13" x14ac:dyDescent="0.35">
      <c r="B27" s="166" t="s">
        <v>42</v>
      </c>
      <c r="C27" s="167">
        <v>32.5</v>
      </c>
      <c r="D27" s="167">
        <v>92.1</v>
      </c>
      <c r="E27" s="168">
        <v>30</v>
      </c>
      <c r="F27" s="168">
        <v>0</v>
      </c>
      <c r="G27" s="169">
        <v>-1</v>
      </c>
      <c r="H27" s="169"/>
      <c r="I27" s="167">
        <v>0</v>
      </c>
      <c r="J27" s="167">
        <v>0</v>
      </c>
      <c r="K27" s="168">
        <v>0</v>
      </c>
      <c r="L27" s="169">
        <v>0</v>
      </c>
      <c r="M27" s="170"/>
    </row>
    <row r="28" spans="2:13" x14ac:dyDescent="0.35">
      <c r="B28" s="32"/>
      <c r="C28" s="40"/>
      <c r="D28" s="40"/>
      <c r="E28" s="40"/>
      <c r="F28" s="40"/>
      <c r="G28" s="41"/>
      <c r="H28" s="41"/>
      <c r="I28" s="40"/>
      <c r="J28" s="40"/>
      <c r="K28" s="40"/>
      <c r="L28" s="41"/>
      <c r="M28" s="42"/>
    </row>
    <row r="29" spans="2:13" x14ac:dyDescent="0.35">
      <c r="B29" s="171" t="s">
        <v>43</v>
      </c>
      <c r="C29" s="172"/>
      <c r="D29" s="172"/>
      <c r="E29" s="172"/>
      <c r="F29" s="172"/>
      <c r="G29" s="173"/>
      <c r="H29" s="173"/>
      <c r="I29" s="172"/>
      <c r="J29" s="172"/>
      <c r="K29" s="172"/>
      <c r="L29" s="173"/>
      <c r="M29" s="173"/>
    </row>
    <row r="30" spans="2:13" x14ac:dyDescent="0.35">
      <c r="B30" s="174" t="s">
        <v>44</v>
      </c>
      <c r="C30" s="175">
        <v>123.72800000000007</v>
      </c>
      <c r="D30" s="175">
        <v>106.66200000000003</v>
      </c>
      <c r="E30" s="175">
        <v>37.730999999999995</v>
      </c>
      <c r="F30" s="176">
        <v>44.355000000000018</v>
      </c>
      <c r="G30" s="177">
        <v>-0.28999999999999998</v>
      </c>
      <c r="H30" s="177">
        <v>1</v>
      </c>
      <c r="I30" s="175">
        <v>54.083000000000084</v>
      </c>
      <c r="J30" s="175">
        <v>57.329999999999927</v>
      </c>
      <c r="K30" s="178">
        <v>0</v>
      </c>
      <c r="L30" s="177">
        <v>-1</v>
      </c>
      <c r="M30" s="179">
        <v>0</v>
      </c>
    </row>
    <row r="31" spans="2:13" x14ac:dyDescent="0.35">
      <c r="B31" s="180" t="s">
        <v>45</v>
      </c>
      <c r="C31" s="40"/>
      <c r="D31" s="40"/>
      <c r="E31" s="40"/>
      <c r="F31" s="181"/>
      <c r="G31" s="135"/>
      <c r="H31" s="135"/>
      <c r="I31" s="40"/>
      <c r="J31" s="40"/>
      <c r="K31" s="40"/>
      <c r="L31" s="135"/>
      <c r="M31" s="136"/>
    </row>
    <row r="32" spans="2:13" x14ac:dyDescent="0.35">
      <c r="B32" s="180" t="s">
        <v>46</v>
      </c>
      <c r="C32" s="39">
        <v>258.06</v>
      </c>
      <c r="D32" s="39">
        <v>189.60199999999998</v>
      </c>
      <c r="E32" s="39">
        <v>267.93</v>
      </c>
      <c r="F32" s="134">
        <v>331.303</v>
      </c>
      <c r="G32" s="135">
        <v>8.6999999999999994E-2</v>
      </c>
      <c r="H32" s="135">
        <v>0.26800000000000002</v>
      </c>
      <c r="I32" s="39">
        <v>245.036</v>
      </c>
      <c r="J32" s="39">
        <v>259.80400000000003</v>
      </c>
      <c r="K32" s="39">
        <v>302.58699999999999</v>
      </c>
      <c r="L32" s="135">
        <v>-0.03</v>
      </c>
      <c r="M32" s="136">
        <v>0.255</v>
      </c>
    </row>
    <row r="33" spans="2:13" ht="19" x14ac:dyDescent="0.35">
      <c r="B33" s="182" t="s">
        <v>47</v>
      </c>
      <c r="C33" s="138">
        <v>246.24700000000001</v>
      </c>
      <c r="D33" s="139">
        <v>168.65799999999999</v>
      </c>
      <c r="E33" s="139">
        <v>244.33</v>
      </c>
      <c r="F33" s="183">
        <v>324.803</v>
      </c>
      <c r="G33" s="141">
        <v>9.7000000000000003E-2</v>
      </c>
      <c r="H33" s="141">
        <v>0.252</v>
      </c>
      <c r="I33" s="139">
        <v>237.536</v>
      </c>
      <c r="J33" s="139">
        <v>251.85400000000001</v>
      </c>
      <c r="K33" s="140">
        <v>289.84199999999998</v>
      </c>
      <c r="L33" s="141">
        <v>-3.6999999999999998E-2</v>
      </c>
      <c r="M33" s="141">
        <v>0.247</v>
      </c>
    </row>
    <row r="34" spans="2:13" x14ac:dyDescent="0.35">
      <c r="B34" s="182" t="s">
        <v>98</v>
      </c>
      <c r="C34" s="161">
        <v>3.5070000000000001</v>
      </c>
      <c r="D34" s="40">
        <v>0</v>
      </c>
      <c r="E34" s="40">
        <v>0</v>
      </c>
      <c r="F34" s="181">
        <v>0</v>
      </c>
      <c r="G34" s="163">
        <v>-1</v>
      </c>
      <c r="H34" s="163">
        <v>1E-3</v>
      </c>
      <c r="I34" s="40">
        <v>0</v>
      </c>
      <c r="J34" s="40">
        <v>0</v>
      </c>
      <c r="K34" s="162">
        <v>0</v>
      </c>
      <c r="L34" s="163">
        <v>0</v>
      </c>
      <c r="M34" s="163">
        <v>0</v>
      </c>
    </row>
    <row r="35" spans="2:13" x14ac:dyDescent="0.35">
      <c r="B35" s="182" t="s">
        <v>48</v>
      </c>
      <c r="C35" s="142">
        <v>11.813000000000001</v>
      </c>
      <c r="D35" s="143">
        <v>20.943999999999999</v>
      </c>
      <c r="E35" s="143">
        <v>23.6</v>
      </c>
      <c r="F35" s="184">
        <v>6.5</v>
      </c>
      <c r="G35" s="145">
        <v>-0.18099999999999999</v>
      </c>
      <c r="H35" s="145">
        <v>1.6E-2</v>
      </c>
      <c r="I35" s="143">
        <v>7.5</v>
      </c>
      <c r="J35" s="143">
        <v>7.95</v>
      </c>
      <c r="K35" s="144">
        <v>12.744999999999999</v>
      </c>
      <c r="L35" s="145">
        <v>0.252</v>
      </c>
      <c r="M35" s="145">
        <v>8.0000000000000002E-3</v>
      </c>
    </row>
    <row r="36" spans="2:13" x14ac:dyDescent="0.35">
      <c r="B36" s="180" t="s">
        <v>34</v>
      </c>
      <c r="C36" s="39">
        <v>581.35900000000004</v>
      </c>
      <c r="D36" s="39">
        <v>735.75300000000004</v>
      </c>
      <c r="E36" s="39">
        <v>752.38</v>
      </c>
      <c r="F36" s="134">
        <v>763.73599999999999</v>
      </c>
      <c r="G36" s="135">
        <v>9.5000000000000001E-2</v>
      </c>
      <c r="H36" s="135">
        <v>0.72899999999999998</v>
      </c>
      <c r="I36" s="39">
        <v>905.59500000000003</v>
      </c>
      <c r="J36" s="39">
        <v>788.87099999999998</v>
      </c>
      <c r="K36" s="39">
        <v>884.72400000000005</v>
      </c>
      <c r="L36" s="135">
        <v>0.05</v>
      </c>
      <c r="M36" s="136">
        <v>0.745</v>
      </c>
    </row>
    <row r="37" spans="2:13" ht="19" x14ac:dyDescent="0.35">
      <c r="B37" s="180" t="s">
        <v>49</v>
      </c>
      <c r="C37" s="39">
        <v>10.15</v>
      </c>
      <c r="D37" s="39">
        <v>0</v>
      </c>
      <c r="E37" s="39">
        <v>0</v>
      </c>
      <c r="F37" s="134">
        <v>0</v>
      </c>
      <c r="G37" s="135">
        <v>-1</v>
      </c>
      <c r="H37" s="135">
        <v>3.0000000000000001E-3</v>
      </c>
      <c r="I37" s="39">
        <v>0</v>
      </c>
      <c r="J37" s="39">
        <v>0</v>
      </c>
      <c r="K37" s="39">
        <v>0</v>
      </c>
      <c r="L37" s="135">
        <v>0</v>
      </c>
      <c r="M37" s="136">
        <v>0</v>
      </c>
    </row>
    <row r="38" spans="2:13" x14ac:dyDescent="0.35">
      <c r="B38" s="185" t="s">
        <v>50</v>
      </c>
      <c r="C38" s="164">
        <v>849.56900000000007</v>
      </c>
      <c r="D38" s="164">
        <v>925.35500000000002</v>
      </c>
      <c r="E38" s="164">
        <v>1020.31</v>
      </c>
      <c r="F38" s="186">
        <v>1095.039</v>
      </c>
      <c r="G38" s="187">
        <v>8.7999999999999995E-2</v>
      </c>
      <c r="H38" s="187">
        <v>1</v>
      </c>
      <c r="I38" s="164">
        <v>1150.6310000000001</v>
      </c>
      <c r="J38" s="164">
        <v>1048.675</v>
      </c>
      <c r="K38" s="165">
        <v>1187.3110000000001</v>
      </c>
      <c r="L38" s="187">
        <v>2.7E-2</v>
      </c>
      <c r="M38" s="188">
        <v>1</v>
      </c>
    </row>
    <row r="39" spans="2:13" x14ac:dyDescent="0.35">
      <c r="B39" s="189" t="s">
        <v>51</v>
      </c>
      <c r="C39" s="155"/>
      <c r="D39" s="155"/>
      <c r="E39" s="155"/>
      <c r="F39" s="156"/>
      <c r="G39" s="177"/>
      <c r="H39" s="177"/>
      <c r="I39" s="155"/>
      <c r="J39" s="155"/>
      <c r="K39" s="155"/>
      <c r="L39" s="177"/>
      <c r="M39" s="179"/>
    </row>
    <row r="40" spans="2:13" x14ac:dyDescent="0.35">
      <c r="B40" s="180" t="s">
        <v>52</v>
      </c>
      <c r="C40" s="39">
        <v>725.84100000000001</v>
      </c>
      <c r="D40" s="39">
        <v>818.69299999999998</v>
      </c>
      <c r="E40" s="39">
        <v>982.57899999999995</v>
      </c>
      <c r="F40" s="134">
        <v>1050.684</v>
      </c>
      <c r="G40" s="135">
        <v>0.13100000000000001</v>
      </c>
      <c r="H40" s="135">
        <v>1</v>
      </c>
      <c r="I40" s="39">
        <v>1096.548</v>
      </c>
      <c r="J40" s="39">
        <v>991.34500000000003</v>
      </c>
      <c r="K40" s="39">
        <v>1187.3110000000001</v>
      </c>
      <c r="L40" s="135">
        <v>4.2000000000000003E-2</v>
      </c>
      <c r="M40" s="136">
        <v>1</v>
      </c>
    </row>
    <row r="41" spans="2:13" x14ac:dyDescent="0.35">
      <c r="B41" s="182" t="s">
        <v>38</v>
      </c>
      <c r="C41" s="138">
        <v>458.42</v>
      </c>
      <c r="D41" s="139">
        <v>512.947</v>
      </c>
      <c r="E41" s="139">
        <v>627.08699999999999</v>
      </c>
      <c r="F41" s="183">
        <v>508.79300000000001</v>
      </c>
      <c r="G41" s="141">
        <v>3.5000000000000003E-2</v>
      </c>
      <c r="H41" s="141">
        <v>0.59499999999999997</v>
      </c>
      <c r="I41" s="139">
        <v>664.86500000000001</v>
      </c>
      <c r="J41" s="139">
        <v>633.76599999999996</v>
      </c>
      <c r="K41" s="140">
        <v>719.88300000000004</v>
      </c>
      <c r="L41" s="141">
        <v>0.123</v>
      </c>
      <c r="M41" s="141">
        <v>0.58399999999999996</v>
      </c>
    </row>
    <row r="42" spans="2:13" x14ac:dyDescent="0.35">
      <c r="B42" s="182" t="s">
        <v>39</v>
      </c>
      <c r="C42" s="142">
        <v>267.42099999999999</v>
      </c>
      <c r="D42" s="143">
        <v>305.74599999999998</v>
      </c>
      <c r="E42" s="143">
        <v>355.49200000000002</v>
      </c>
      <c r="F42" s="184">
        <v>541.89099999999996</v>
      </c>
      <c r="G42" s="145">
        <v>0.26500000000000001</v>
      </c>
      <c r="H42" s="145">
        <v>0.40500000000000003</v>
      </c>
      <c r="I42" s="143">
        <v>431.68299999999999</v>
      </c>
      <c r="J42" s="143">
        <v>357.57900000000001</v>
      </c>
      <c r="K42" s="144">
        <v>467.428</v>
      </c>
      <c r="L42" s="145">
        <v>-4.8000000000000001E-2</v>
      </c>
      <c r="M42" s="145">
        <v>0.41599999999999998</v>
      </c>
    </row>
    <row r="43" spans="2:13" x14ac:dyDescent="0.35">
      <c r="B43" s="185" t="s">
        <v>53</v>
      </c>
      <c r="C43" s="164">
        <v>725.84100000000001</v>
      </c>
      <c r="D43" s="164">
        <v>818.69299999999998</v>
      </c>
      <c r="E43" s="164">
        <v>982.57899999999995</v>
      </c>
      <c r="F43" s="186">
        <v>1050.684</v>
      </c>
      <c r="G43" s="187">
        <v>0.13100000000000001</v>
      </c>
      <c r="H43" s="187">
        <v>1</v>
      </c>
      <c r="I43" s="164">
        <v>1096.548</v>
      </c>
      <c r="J43" s="164">
        <v>991.34500000000003</v>
      </c>
      <c r="K43" s="165">
        <v>1187.3110000000001</v>
      </c>
      <c r="L43" s="187">
        <v>4.2000000000000003E-2</v>
      </c>
      <c r="M43" s="188">
        <v>1</v>
      </c>
    </row>
    <row r="44" spans="2:13" ht="19" x14ac:dyDescent="0.35">
      <c r="B44" s="180" t="s">
        <v>54</v>
      </c>
      <c r="C44" s="39">
        <v>-40.695999999999998</v>
      </c>
      <c r="D44" s="39">
        <v>-82.813999999999993</v>
      </c>
      <c r="E44" s="39">
        <v>-163.346</v>
      </c>
      <c r="F44" s="134">
        <v>-44.354999999999997</v>
      </c>
      <c r="G44" s="135">
        <v>2.9000000000000001E-2</v>
      </c>
      <c r="H44" s="135">
        <v>1</v>
      </c>
      <c r="I44" s="39">
        <v>-54.083000000000006</v>
      </c>
      <c r="J44" s="39">
        <v>-57.33</v>
      </c>
      <c r="K44" s="190">
        <v>0</v>
      </c>
      <c r="L44" s="135">
        <v>-1</v>
      </c>
      <c r="M44" s="136">
        <v>0</v>
      </c>
    </row>
    <row r="45" spans="2:13" ht="19" x14ac:dyDescent="0.35">
      <c r="B45" s="182" t="s">
        <v>55</v>
      </c>
      <c r="C45" s="138">
        <v>-37.966999999999999</v>
      </c>
      <c r="D45" s="139">
        <v>-78.117999999999995</v>
      </c>
      <c r="E45" s="139">
        <v>-157.422</v>
      </c>
      <c r="F45" s="183">
        <v>-53.805999999999997</v>
      </c>
      <c r="G45" s="141">
        <v>0.123</v>
      </c>
      <c r="H45" s="141">
        <v>1.0129999999999999</v>
      </c>
      <c r="I45" s="139">
        <v>-63.326999999999998</v>
      </c>
      <c r="J45" s="139">
        <v>-67.125</v>
      </c>
      <c r="K45" s="139">
        <v>0</v>
      </c>
      <c r="L45" s="141">
        <v>-1</v>
      </c>
      <c r="M45" s="141">
        <v>0</v>
      </c>
    </row>
    <row r="46" spans="2:13" ht="19" x14ac:dyDescent="0.35">
      <c r="B46" s="182" t="s">
        <v>57</v>
      </c>
      <c r="C46" s="161">
        <v>-2.7290000000000001</v>
      </c>
      <c r="D46" s="40">
        <v>-4.9820000000000002</v>
      </c>
      <c r="E46" s="40">
        <v>-5.9240000000000004</v>
      </c>
      <c r="F46" s="181">
        <v>-5.6379999999999999</v>
      </c>
      <c r="G46" s="163">
        <v>0.27400000000000002</v>
      </c>
      <c r="H46" s="163">
        <v>7.2999999999999995E-2</v>
      </c>
      <c r="I46" s="40">
        <v>-6.5430000000000001</v>
      </c>
      <c r="J46" s="40">
        <v>-6.9349999999999996</v>
      </c>
      <c r="K46" s="40">
        <v>0</v>
      </c>
      <c r="L46" s="163">
        <v>-1</v>
      </c>
      <c r="M46" s="163">
        <v>0</v>
      </c>
    </row>
    <row r="47" spans="2:13" ht="19" x14ac:dyDescent="0.35">
      <c r="B47" s="182" t="s">
        <v>99</v>
      </c>
      <c r="C47" s="161">
        <v>0</v>
      </c>
      <c r="D47" s="40">
        <v>0.28599999999999998</v>
      </c>
      <c r="E47" s="40">
        <v>0</v>
      </c>
      <c r="F47" s="181">
        <v>0</v>
      </c>
      <c r="G47" s="163">
        <v>0</v>
      </c>
      <c r="H47" s="163">
        <v>-1E-3</v>
      </c>
      <c r="I47" s="40">
        <v>0</v>
      </c>
      <c r="J47" s="40">
        <v>0</v>
      </c>
      <c r="K47" s="40">
        <v>0</v>
      </c>
      <c r="L47" s="163">
        <v>0</v>
      </c>
      <c r="M47" s="163">
        <v>0</v>
      </c>
    </row>
    <row r="48" spans="2:13" x14ac:dyDescent="0.35">
      <c r="B48" s="182" t="s">
        <v>105</v>
      </c>
      <c r="C48" s="142">
        <v>0</v>
      </c>
      <c r="D48" s="143">
        <v>0</v>
      </c>
      <c r="E48" s="143">
        <v>0</v>
      </c>
      <c r="F48" s="184">
        <v>15.089</v>
      </c>
      <c r="G48" s="145">
        <v>0</v>
      </c>
      <c r="H48" s="145">
        <v>-8.5000000000000006E-2</v>
      </c>
      <c r="I48" s="143">
        <v>15.787000000000001</v>
      </c>
      <c r="J48" s="143">
        <v>16.73</v>
      </c>
      <c r="K48" s="143">
        <v>0</v>
      </c>
      <c r="L48" s="145">
        <v>-1</v>
      </c>
      <c r="M48" s="145">
        <v>0</v>
      </c>
    </row>
    <row r="49" spans="2:13" ht="19" x14ac:dyDescent="0.35">
      <c r="B49" s="191" t="s">
        <v>58</v>
      </c>
      <c r="C49" s="192">
        <v>83.032000000000068</v>
      </c>
      <c r="D49" s="192">
        <v>23.848000000000042</v>
      </c>
      <c r="E49" s="192">
        <v>-125.61500000000001</v>
      </c>
      <c r="F49" s="193">
        <v>2.1316282072803006E-14</v>
      </c>
      <c r="G49" s="194">
        <v>-1</v>
      </c>
      <c r="H49" s="194">
        <v>2E-3</v>
      </c>
      <c r="I49" s="192">
        <v>7.815970093361102E-14</v>
      </c>
      <c r="J49" s="192">
        <v>-7.1054273576010019E-14</v>
      </c>
      <c r="K49" s="195">
        <v>0</v>
      </c>
      <c r="L49" s="194">
        <v>-1</v>
      </c>
      <c r="M49" s="196">
        <v>0</v>
      </c>
    </row>
    <row r="50" spans="2:13" x14ac:dyDescent="0.35">
      <c r="B50" s="32"/>
      <c r="C50" s="40"/>
      <c r="D50" s="40"/>
      <c r="E50" s="40"/>
      <c r="F50" s="40"/>
      <c r="G50" s="197"/>
      <c r="H50" s="197"/>
      <c r="I50" s="40"/>
      <c r="J50" s="40"/>
      <c r="K50" s="40"/>
      <c r="L50" s="197"/>
      <c r="M50" s="197"/>
    </row>
    <row r="51" spans="2:13" x14ac:dyDescent="0.35">
      <c r="B51" s="32" t="s">
        <v>59</v>
      </c>
      <c r="C51" s="40"/>
      <c r="D51" s="40"/>
      <c r="E51" s="40"/>
      <c r="F51" s="40"/>
      <c r="G51" s="43"/>
      <c r="H51" s="43"/>
      <c r="I51" s="40"/>
      <c r="J51" s="40"/>
      <c r="K51" s="40"/>
      <c r="L51" s="43"/>
      <c r="M51" s="43"/>
    </row>
    <row r="52" spans="2:13" x14ac:dyDescent="0.35">
      <c r="B52" s="198" t="s">
        <v>60</v>
      </c>
      <c r="C52" s="155">
        <v>481.64853299999999</v>
      </c>
      <c r="D52" s="155">
        <v>527.58199999999999</v>
      </c>
      <c r="E52" s="155">
        <v>653.02499999999998</v>
      </c>
      <c r="F52" s="156">
        <v>620.38499999999999</v>
      </c>
      <c r="G52" s="199">
        <v>8.7999999999999995E-2</v>
      </c>
      <c r="H52" s="199">
        <v>0.53</v>
      </c>
      <c r="I52" s="155">
        <v>620.38499999999999</v>
      </c>
      <c r="J52" s="155">
        <v>657.60809999999992</v>
      </c>
      <c r="K52" s="155">
        <v>712.28399999999999</v>
      </c>
      <c r="L52" s="199">
        <v>4.7E-2</v>
      </c>
      <c r="M52" s="200">
        <v>0.57999999999999996</v>
      </c>
    </row>
    <row r="53" spans="2:13" x14ac:dyDescent="0.35">
      <c r="B53" s="201" t="s">
        <v>61</v>
      </c>
      <c r="C53" s="40"/>
      <c r="D53" s="40"/>
      <c r="E53" s="40"/>
      <c r="F53" s="181"/>
      <c r="G53" s="163"/>
      <c r="H53" s="163"/>
      <c r="I53" s="40"/>
      <c r="J53" s="40"/>
      <c r="K53" s="40"/>
      <c r="L53" s="163"/>
      <c r="M53" s="202"/>
    </row>
    <row r="54" spans="2:13" x14ac:dyDescent="0.35">
      <c r="B54" s="201" t="s">
        <v>62</v>
      </c>
      <c r="C54" s="203">
        <v>-37.966999999999999</v>
      </c>
      <c r="D54" s="204">
        <v>-78.117999999999995</v>
      </c>
      <c r="E54" s="204">
        <v>-157.422</v>
      </c>
      <c r="F54" s="205">
        <v>-53.805999999999997</v>
      </c>
      <c r="G54" s="206">
        <v>0.123</v>
      </c>
      <c r="H54" s="206">
        <v>1</v>
      </c>
      <c r="I54" s="204">
        <v>-63.326999999999998</v>
      </c>
      <c r="J54" s="204">
        <v>-67.125</v>
      </c>
      <c r="K54" s="204">
        <v>0</v>
      </c>
      <c r="L54" s="206">
        <v>-1</v>
      </c>
      <c r="M54" s="206">
        <v>0</v>
      </c>
    </row>
    <row r="55" spans="2:13" x14ac:dyDescent="0.35">
      <c r="B55" s="137" t="s">
        <v>106</v>
      </c>
      <c r="C55" s="40">
        <v>0.68300000000000005</v>
      </c>
      <c r="D55" s="40">
        <v>0</v>
      </c>
      <c r="E55" s="40">
        <v>0</v>
      </c>
      <c r="F55" s="181">
        <v>0</v>
      </c>
      <c r="G55" s="163">
        <v>-1</v>
      </c>
      <c r="H55" s="163">
        <v>0</v>
      </c>
      <c r="I55" s="40">
        <v>0</v>
      </c>
      <c r="J55" s="40">
        <v>0</v>
      </c>
      <c r="K55" s="40">
        <v>0</v>
      </c>
      <c r="L55" s="163">
        <v>0</v>
      </c>
      <c r="M55" s="202">
        <v>0</v>
      </c>
    </row>
    <row r="56" spans="2:13" x14ac:dyDescent="0.35">
      <c r="B56" s="137" t="s">
        <v>63</v>
      </c>
      <c r="C56" s="40">
        <v>17.88</v>
      </c>
      <c r="D56" s="40">
        <v>23.247</v>
      </c>
      <c r="E56" s="40">
        <v>22.555</v>
      </c>
      <c r="F56" s="181">
        <v>11.55</v>
      </c>
      <c r="G56" s="163">
        <v>-0.13600000000000001</v>
      </c>
      <c r="H56" s="163">
        <v>1.7999999999999999E-2</v>
      </c>
      <c r="I56" s="40">
        <v>11.55</v>
      </c>
      <c r="J56" s="40">
        <v>12.243</v>
      </c>
      <c r="K56" s="40">
        <v>13.467000000000001</v>
      </c>
      <c r="L56" s="163">
        <v>5.2999999999999999E-2</v>
      </c>
      <c r="M56" s="202">
        <v>1.0999999999999999E-2</v>
      </c>
    </row>
    <row r="57" spans="2:13" x14ac:dyDescent="0.35">
      <c r="B57" s="137" t="s">
        <v>64</v>
      </c>
      <c r="C57" s="40">
        <v>12.512</v>
      </c>
      <c r="D57" s="40">
        <v>14.356</v>
      </c>
      <c r="E57" s="40">
        <v>71.069000000000003</v>
      </c>
      <c r="F57" s="181">
        <v>20.699000000000002</v>
      </c>
      <c r="G57" s="163">
        <v>0.183</v>
      </c>
      <c r="H57" s="163">
        <v>2.7E-2</v>
      </c>
      <c r="I57" s="40">
        <v>23.699000000000002</v>
      </c>
      <c r="J57" s="40">
        <v>25.120940000000001</v>
      </c>
      <c r="K57" s="40">
        <v>16.221</v>
      </c>
      <c r="L57" s="163">
        <v>-7.8E-2</v>
      </c>
      <c r="M57" s="202">
        <v>1.9E-2</v>
      </c>
    </row>
    <row r="58" spans="2:13" x14ac:dyDescent="0.35">
      <c r="B58" s="137" t="s">
        <v>65</v>
      </c>
      <c r="C58" s="40">
        <v>479.27300000000002</v>
      </c>
      <c r="D58" s="40">
        <v>503.12099999999998</v>
      </c>
      <c r="E58" s="40">
        <v>377.50599999999997</v>
      </c>
      <c r="F58" s="181">
        <v>453.88099999999997</v>
      </c>
      <c r="G58" s="163">
        <v>-1.7999999999999999E-2</v>
      </c>
      <c r="H58" s="163">
        <v>0.42499999999999999</v>
      </c>
      <c r="I58" s="40">
        <v>483.88099999999997</v>
      </c>
      <c r="J58" s="40">
        <v>512.91386</v>
      </c>
      <c r="K58" s="40">
        <v>318.2</v>
      </c>
      <c r="L58" s="163">
        <v>-0.112</v>
      </c>
      <c r="M58" s="202">
        <v>0.39</v>
      </c>
    </row>
    <row r="59" spans="2:13" x14ac:dyDescent="0.35">
      <c r="B59" s="150" t="s">
        <v>67</v>
      </c>
      <c r="C59" s="164">
        <v>991.996533</v>
      </c>
      <c r="D59" s="164">
        <v>1068.306</v>
      </c>
      <c r="E59" s="164">
        <v>1124.1549999999997</v>
      </c>
      <c r="F59" s="186">
        <v>1106.5149999999999</v>
      </c>
      <c r="G59" s="187">
        <v>3.6999999999999998E-2</v>
      </c>
      <c r="H59" s="187">
        <v>1</v>
      </c>
      <c r="I59" s="164">
        <v>1139.5149999999999</v>
      </c>
      <c r="J59" s="164">
        <v>1207.8859</v>
      </c>
      <c r="K59" s="164">
        <v>1060.172</v>
      </c>
      <c r="L59" s="187">
        <v>-1.4E-2</v>
      </c>
      <c r="M59" s="188">
        <v>1</v>
      </c>
    </row>
    <row r="60" spans="2:13" x14ac:dyDescent="0.35">
      <c r="B60" s="137" t="s">
        <v>68</v>
      </c>
      <c r="C60" s="40">
        <v>635.20719499999996</v>
      </c>
      <c r="D60" s="40">
        <v>723.42499999999995</v>
      </c>
      <c r="E60" s="40">
        <v>753.47199999999998</v>
      </c>
      <c r="F60" s="181">
        <v>383.15100000000001</v>
      </c>
      <c r="G60" s="163">
        <v>-0.155</v>
      </c>
      <c r="H60" s="163">
        <v>0.58299999999999996</v>
      </c>
      <c r="I60" s="40">
        <v>451.19</v>
      </c>
      <c r="J60" s="40">
        <v>478.26140000000004</v>
      </c>
      <c r="K60" s="40">
        <v>686.36500000000001</v>
      </c>
      <c r="L60" s="163">
        <v>0.214</v>
      </c>
      <c r="M60" s="202">
        <v>0.44600000000000001</v>
      </c>
    </row>
    <row r="61" spans="2:13" x14ac:dyDescent="0.35">
      <c r="B61" s="208" t="s">
        <v>69</v>
      </c>
      <c r="C61" s="40">
        <v>161.76300000000001</v>
      </c>
      <c r="D61" s="40">
        <v>148.46199999999999</v>
      </c>
      <c r="E61" s="40">
        <v>199.48</v>
      </c>
      <c r="F61" s="181">
        <v>199.87200000000001</v>
      </c>
      <c r="G61" s="163">
        <v>7.2999999999999995E-2</v>
      </c>
      <c r="H61" s="163">
        <v>0.16500000000000001</v>
      </c>
      <c r="I61" s="40">
        <v>128.45599999999999</v>
      </c>
      <c r="J61" s="40">
        <v>136.16336000000001</v>
      </c>
      <c r="K61" s="40">
        <v>204.46700000000001</v>
      </c>
      <c r="L61" s="163">
        <v>8.0000000000000002E-3</v>
      </c>
      <c r="M61" s="202">
        <v>0.15</v>
      </c>
    </row>
    <row r="62" spans="2:13" x14ac:dyDescent="0.35">
      <c r="B62" s="208" t="s">
        <v>71</v>
      </c>
      <c r="C62" s="40">
        <v>125.38200000000001</v>
      </c>
      <c r="D62" s="40">
        <v>127.236</v>
      </c>
      <c r="E62" s="40">
        <v>113.298</v>
      </c>
      <c r="F62" s="181">
        <v>141.983</v>
      </c>
      <c r="G62" s="163">
        <v>4.2000000000000003E-2</v>
      </c>
      <c r="H62" s="163">
        <v>0.11799999999999999</v>
      </c>
      <c r="I62" s="40">
        <v>153.91399999999999</v>
      </c>
      <c r="J62" s="40">
        <v>163.14884000000001</v>
      </c>
      <c r="K62" s="40">
        <v>110.19799999999999</v>
      </c>
      <c r="L62" s="163">
        <v>-8.1000000000000003E-2</v>
      </c>
      <c r="M62" s="202">
        <v>0.126</v>
      </c>
    </row>
    <row r="63" spans="2:13" x14ac:dyDescent="0.35">
      <c r="B63" s="208" t="s">
        <v>107</v>
      </c>
      <c r="C63" s="40">
        <v>69.644999999999996</v>
      </c>
      <c r="D63" s="40">
        <v>12.808999999999999</v>
      </c>
      <c r="E63" s="40">
        <v>60.854999999999997</v>
      </c>
      <c r="F63" s="181">
        <v>381.50900000000001</v>
      </c>
      <c r="G63" s="163">
        <v>0.76300000000000001</v>
      </c>
      <c r="H63" s="163">
        <v>0.12</v>
      </c>
      <c r="I63" s="40">
        <v>405.95499999999998</v>
      </c>
      <c r="J63" s="40">
        <v>430.31230000000005</v>
      </c>
      <c r="K63" s="40">
        <v>62.091999999999999</v>
      </c>
      <c r="L63" s="163">
        <v>-0.45400000000000001</v>
      </c>
      <c r="M63" s="202">
        <v>0.27900000000000003</v>
      </c>
    </row>
    <row r="64" spans="2:13" x14ac:dyDescent="0.35">
      <c r="B64" s="207" t="s">
        <v>108</v>
      </c>
      <c r="C64" s="40">
        <v>0</v>
      </c>
      <c r="D64" s="40">
        <v>59.404000000000003</v>
      </c>
      <c r="E64" s="40">
        <v>0</v>
      </c>
      <c r="F64" s="181">
        <v>0</v>
      </c>
      <c r="G64" s="163">
        <v>0</v>
      </c>
      <c r="H64" s="163">
        <v>1.4E-2</v>
      </c>
      <c r="I64" s="40">
        <v>0</v>
      </c>
      <c r="J64" s="40">
        <v>0</v>
      </c>
      <c r="K64" s="40">
        <v>0</v>
      </c>
      <c r="L64" s="163">
        <v>0</v>
      </c>
      <c r="M64" s="202">
        <v>0</v>
      </c>
    </row>
    <row r="65" spans="2:13" x14ac:dyDescent="0.35">
      <c r="B65" s="150" t="s">
        <v>72</v>
      </c>
      <c r="C65" s="164">
        <v>991.99719499999992</v>
      </c>
      <c r="D65" s="164">
        <v>1071.336</v>
      </c>
      <c r="E65" s="164">
        <v>1127.105</v>
      </c>
      <c r="F65" s="186">
        <v>1106.5150000000001</v>
      </c>
      <c r="G65" s="187">
        <v>3.6999999999999998E-2</v>
      </c>
      <c r="H65" s="187">
        <v>1</v>
      </c>
      <c r="I65" s="164">
        <v>1139.5149999999999</v>
      </c>
      <c r="J65" s="164">
        <v>1207.8859000000002</v>
      </c>
      <c r="K65" s="164">
        <v>1063.1220000000001</v>
      </c>
      <c r="L65" s="187">
        <v>-1.2999999999999999E-2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D5CE-13FA-4E62-AB22-A2F76D0F80E1}">
  <dimension ref="B1:U14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109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110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957</v>
      </c>
      <c r="D7" s="211">
        <v>957</v>
      </c>
      <c r="E7" s="212">
        <v>925</v>
      </c>
      <c r="F7" s="213">
        <v>498.30700000000002</v>
      </c>
      <c r="G7" s="214">
        <v>0.5387102702702703</v>
      </c>
      <c r="H7" s="212">
        <v>957</v>
      </c>
      <c r="I7" s="213">
        <v>638.19899999999996</v>
      </c>
      <c r="J7" s="214">
        <v>0.66687460815047017</v>
      </c>
      <c r="K7" s="212">
        <v>1025</v>
      </c>
      <c r="L7" s="213">
        <v>694.97200000000009</v>
      </c>
      <c r="M7" s="214">
        <v>0.67802146341463421</v>
      </c>
      <c r="N7" s="212">
        <v>1009</v>
      </c>
      <c r="O7" s="213">
        <v>628.09700000000009</v>
      </c>
      <c r="P7" s="214">
        <v>0.62249454905847379</v>
      </c>
      <c r="Q7" s="212">
        <v>1009</v>
      </c>
      <c r="R7" s="213">
        <v>723.48800000000006</v>
      </c>
      <c r="S7" s="213">
        <v>0.71703468780971269</v>
      </c>
      <c r="T7" s="215">
        <v>1.7793663666084925E-2</v>
      </c>
      <c r="U7" s="215">
        <v>0.99999999999999989</v>
      </c>
    </row>
    <row r="8" spans="2:21" x14ac:dyDescent="0.35">
      <c r="B8" s="115" t="s">
        <v>89</v>
      </c>
      <c r="C8" s="216">
        <v>393</v>
      </c>
      <c r="D8" s="216">
        <v>393</v>
      </c>
      <c r="E8" s="217">
        <v>392</v>
      </c>
      <c r="F8" s="218">
        <v>152.51400000000001</v>
      </c>
      <c r="G8" s="219">
        <v>0.38906632653061229</v>
      </c>
      <c r="H8" s="217">
        <v>393</v>
      </c>
      <c r="I8" s="218">
        <v>191.24199999999999</v>
      </c>
      <c r="J8" s="219">
        <v>0.48662086513994907</v>
      </c>
      <c r="K8" s="217">
        <v>426</v>
      </c>
      <c r="L8" s="218">
        <v>206.71600000000001</v>
      </c>
      <c r="M8" s="219">
        <v>0.48524882629107985</v>
      </c>
      <c r="N8" s="217">
        <v>410</v>
      </c>
      <c r="O8" s="218">
        <v>189.30199999999999</v>
      </c>
      <c r="P8" s="219">
        <v>0.46171219512195122</v>
      </c>
      <c r="Q8" s="220">
        <v>410</v>
      </c>
      <c r="R8" s="218">
        <v>227.428</v>
      </c>
      <c r="S8" s="218">
        <v>0.5547024390243902</v>
      </c>
      <c r="T8" s="221">
        <v>1.4215948316520732E-2</v>
      </c>
      <c r="U8" s="222">
        <v>0.40973847271490593</v>
      </c>
    </row>
    <row r="9" spans="2:21" x14ac:dyDescent="0.35">
      <c r="B9" s="115" t="s">
        <v>90</v>
      </c>
      <c r="C9" s="223">
        <v>372</v>
      </c>
      <c r="D9" s="223">
        <v>372</v>
      </c>
      <c r="E9" s="224">
        <v>353</v>
      </c>
      <c r="F9" s="117">
        <v>195.13800000000001</v>
      </c>
      <c r="G9" s="225">
        <v>0.55279886685552404</v>
      </c>
      <c r="H9" s="224">
        <v>372</v>
      </c>
      <c r="I9" s="117">
        <v>232.33799999999999</v>
      </c>
      <c r="J9" s="225">
        <v>0.62456451612903219</v>
      </c>
      <c r="K9" s="224">
        <v>392</v>
      </c>
      <c r="L9" s="117">
        <v>260.54700000000003</v>
      </c>
      <c r="M9" s="225">
        <v>0.66466071428571438</v>
      </c>
      <c r="N9" s="224">
        <v>392</v>
      </c>
      <c r="O9" s="117">
        <v>243.82300000000001</v>
      </c>
      <c r="P9" s="225">
        <v>0.62199744897959186</v>
      </c>
      <c r="Q9" s="116">
        <v>392</v>
      </c>
      <c r="R9" s="117">
        <v>278.61900000000003</v>
      </c>
      <c r="S9" s="117">
        <v>0.7107627551020409</v>
      </c>
      <c r="T9" s="226">
        <v>1.7609241446290724E-2</v>
      </c>
      <c r="U9" s="227">
        <v>0.38704017387362649</v>
      </c>
    </row>
    <row r="10" spans="2:21" x14ac:dyDescent="0.35">
      <c r="B10" s="115" t="s">
        <v>91</v>
      </c>
      <c r="C10" s="223">
        <v>117</v>
      </c>
      <c r="D10" s="223">
        <v>117</v>
      </c>
      <c r="E10" s="224">
        <v>107</v>
      </c>
      <c r="F10" s="117">
        <v>65.683999999999997</v>
      </c>
      <c r="G10" s="225">
        <v>0.61386915887850468</v>
      </c>
      <c r="H10" s="224">
        <v>117</v>
      </c>
      <c r="I10" s="117">
        <v>93.05</v>
      </c>
      <c r="J10" s="225">
        <v>0.79529914529914525</v>
      </c>
      <c r="K10" s="224">
        <v>130</v>
      </c>
      <c r="L10" s="117">
        <v>102.003</v>
      </c>
      <c r="M10" s="225">
        <v>0.78463846153846151</v>
      </c>
      <c r="N10" s="224">
        <v>130</v>
      </c>
      <c r="O10" s="117">
        <v>97.522999999999996</v>
      </c>
      <c r="P10" s="225">
        <v>0.75017692307692307</v>
      </c>
      <c r="Q10" s="116">
        <v>130</v>
      </c>
      <c r="R10" s="117">
        <v>116.351</v>
      </c>
      <c r="S10" s="117">
        <v>0.89500769230769228</v>
      </c>
      <c r="T10" s="226">
        <v>3.5744168651286268E-2</v>
      </c>
      <c r="U10" s="227">
        <v>0.12669179843371581</v>
      </c>
    </row>
    <row r="11" spans="2:21" x14ac:dyDescent="0.35">
      <c r="B11" s="115" t="s">
        <v>92</v>
      </c>
      <c r="C11" s="223">
        <v>74</v>
      </c>
      <c r="D11" s="223">
        <v>74</v>
      </c>
      <c r="E11" s="224">
        <v>72</v>
      </c>
      <c r="F11" s="117">
        <v>82.463999999999999</v>
      </c>
      <c r="G11" s="225">
        <v>1.1453333333333333</v>
      </c>
      <c r="H11" s="224">
        <v>74</v>
      </c>
      <c r="I11" s="117">
        <v>119.059</v>
      </c>
      <c r="J11" s="225">
        <v>1.6089054054054053</v>
      </c>
      <c r="K11" s="224">
        <v>76</v>
      </c>
      <c r="L11" s="117">
        <v>123.154</v>
      </c>
      <c r="M11" s="225">
        <v>1.6204473684210525</v>
      </c>
      <c r="N11" s="224">
        <v>76</v>
      </c>
      <c r="O11" s="117">
        <v>94.744</v>
      </c>
      <c r="P11" s="225">
        <v>1.2466315789473683</v>
      </c>
      <c r="Q11" s="116">
        <v>76</v>
      </c>
      <c r="R11" s="117">
        <v>98.32</v>
      </c>
      <c r="S11" s="117">
        <v>1.2936842105263158</v>
      </c>
      <c r="T11" s="226">
        <v>8.929043886532817E-3</v>
      </c>
      <c r="U11" s="227">
        <v>7.5528879380122316E-2</v>
      </c>
    </row>
    <row r="12" spans="2:21" x14ac:dyDescent="0.35">
      <c r="B12" s="253" t="s">
        <v>111</v>
      </c>
      <c r="C12" s="228">
        <v>1</v>
      </c>
      <c r="D12" s="228">
        <v>1</v>
      </c>
      <c r="E12" s="229">
        <v>1</v>
      </c>
      <c r="F12" s="230">
        <v>2.5070000000000001</v>
      </c>
      <c r="G12" s="231">
        <v>2.5070000000000001</v>
      </c>
      <c r="H12" s="229">
        <v>1</v>
      </c>
      <c r="I12" s="230">
        <v>2.5099999999999998</v>
      </c>
      <c r="J12" s="231">
        <v>2.5099999999999998</v>
      </c>
      <c r="K12" s="229">
        <v>1</v>
      </c>
      <c r="L12" s="230">
        <v>2.552</v>
      </c>
      <c r="M12" s="231">
        <v>2.552</v>
      </c>
      <c r="N12" s="229">
        <v>1</v>
      </c>
      <c r="O12" s="230">
        <v>2.7050000000000001</v>
      </c>
      <c r="P12" s="231">
        <v>2.7050000000000001</v>
      </c>
      <c r="Q12" s="232">
        <v>1</v>
      </c>
      <c r="R12" s="230">
        <v>2.77</v>
      </c>
      <c r="S12" s="230">
        <v>2.77</v>
      </c>
      <c r="T12" s="233">
        <v>0</v>
      </c>
      <c r="U12" s="234">
        <v>1.0006755976293387E-3</v>
      </c>
    </row>
    <row r="13" spans="2:21" x14ac:dyDescent="0.35">
      <c r="B13" s="106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81D-666F-449A-A9FC-566B6C1220FA}">
  <dimension ref="B1:AB9"/>
  <sheetViews>
    <sheetView showGridLines="0" workbookViewId="0">
      <selection activeCell="C11" sqref="C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112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6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107" t="s">
        <v>183</v>
      </c>
      <c r="C5" s="303" t="s">
        <v>25</v>
      </c>
      <c r="D5" s="303" t="s">
        <v>185</v>
      </c>
      <c r="E5" s="304" t="s">
        <v>186</v>
      </c>
      <c r="F5" s="305" t="s">
        <v>187</v>
      </c>
      <c r="G5" s="305" t="s">
        <v>188</v>
      </c>
      <c r="H5" s="306">
        <v>5148434</v>
      </c>
      <c r="I5" s="305" t="s">
        <v>189</v>
      </c>
      <c r="J5" s="305" t="s">
        <v>189</v>
      </c>
      <c r="K5" s="307" t="s">
        <v>189</v>
      </c>
    </row>
    <row r="6" spans="2:28" x14ac:dyDescent="0.35">
      <c r="B6" s="83" t="s">
        <v>184</v>
      </c>
      <c r="C6" s="265"/>
      <c r="D6" s="265"/>
      <c r="E6" s="268"/>
      <c r="F6" s="272"/>
      <c r="G6" s="272"/>
      <c r="H6" s="275"/>
      <c r="I6" s="272"/>
      <c r="J6" s="272"/>
      <c r="K6" s="273"/>
    </row>
    <row r="7" spans="2:28" ht="28.5" x14ac:dyDescent="0.35">
      <c r="B7" s="83" t="s">
        <v>190</v>
      </c>
      <c r="C7" s="84" t="s">
        <v>25</v>
      </c>
      <c r="D7" s="265" t="s">
        <v>144</v>
      </c>
      <c r="E7" s="87" t="s">
        <v>191</v>
      </c>
      <c r="F7" s="89" t="s">
        <v>192</v>
      </c>
      <c r="G7" s="89" t="s">
        <v>193</v>
      </c>
      <c r="H7" s="89" t="s">
        <v>194</v>
      </c>
      <c r="I7" s="89" t="s">
        <v>195</v>
      </c>
      <c r="J7" s="89" t="s">
        <v>195</v>
      </c>
      <c r="K7" s="90" t="s">
        <v>195</v>
      </c>
    </row>
    <row r="8" spans="2:28" ht="19" x14ac:dyDescent="0.35">
      <c r="B8" s="108" t="s">
        <v>196</v>
      </c>
      <c r="C8" s="109" t="s">
        <v>25</v>
      </c>
      <c r="D8" s="302"/>
      <c r="E8" s="110">
        <v>28018</v>
      </c>
      <c r="F8" s="111">
        <v>20000</v>
      </c>
      <c r="G8" s="111">
        <v>50000</v>
      </c>
      <c r="H8" s="110">
        <v>100000</v>
      </c>
      <c r="I8" s="110">
        <v>100000</v>
      </c>
      <c r="J8" s="110">
        <v>100000</v>
      </c>
      <c r="K8" s="112">
        <v>100000</v>
      </c>
    </row>
    <row r="9" spans="2:28" x14ac:dyDescent="0.35">
      <c r="B9" s="106" t="s">
        <v>182</v>
      </c>
      <c r="C9" s="99"/>
      <c r="D9" s="99"/>
      <c r="E9" s="99"/>
      <c r="F9" s="99"/>
      <c r="G9" s="99"/>
      <c r="H9" s="99"/>
      <c r="I9" s="99"/>
      <c r="J9" s="99"/>
      <c r="K9" s="99"/>
    </row>
  </sheetData>
  <mergeCells count="13">
    <mergeCell ref="D7:D8"/>
    <mergeCell ref="B2:K2"/>
    <mergeCell ref="E3:G3"/>
    <mergeCell ref="I3:K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0FC4-06AD-4E87-94DF-B91A56958C92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113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2935.6909999999998</v>
      </c>
      <c r="D5" s="122">
        <v>3168.4259999999999</v>
      </c>
      <c r="E5" s="122">
        <v>3361.5478713779999</v>
      </c>
      <c r="F5" s="123">
        <v>3773.0749999999998</v>
      </c>
      <c r="G5" s="124">
        <v>8.6999999999999994E-2</v>
      </c>
      <c r="H5" s="124">
        <v>1</v>
      </c>
      <c r="I5" s="122">
        <v>4307.0350604920241</v>
      </c>
      <c r="J5" s="122">
        <v>4200.8706016215465</v>
      </c>
      <c r="K5" s="122">
        <v>4408.1933338426434</v>
      </c>
      <c r="L5" s="124">
        <v>5.2999999999999999E-2</v>
      </c>
      <c r="M5" s="125">
        <v>1</v>
      </c>
    </row>
    <row r="6" spans="2:13" x14ac:dyDescent="0.35">
      <c r="B6" s="127" t="s">
        <v>27</v>
      </c>
      <c r="C6" s="128">
        <v>2935.6909999999998</v>
      </c>
      <c r="D6" s="128">
        <v>3168.4259999999999</v>
      </c>
      <c r="E6" s="128">
        <v>3361.5478713779999</v>
      </c>
      <c r="F6" s="129">
        <v>3773.0749999999998</v>
      </c>
      <c r="G6" s="130">
        <v>8.6999999999999994E-2</v>
      </c>
      <c r="H6" s="131">
        <v>1</v>
      </c>
      <c r="I6" s="128">
        <v>4307.0350604920241</v>
      </c>
      <c r="J6" s="128">
        <v>4200.8706016215465</v>
      </c>
      <c r="K6" s="128">
        <v>4408.1933338426434</v>
      </c>
      <c r="L6" s="132">
        <v>5.2999999999999999E-2</v>
      </c>
      <c r="M6" s="133">
        <v>1</v>
      </c>
    </row>
    <row r="7" spans="2:13" x14ac:dyDescent="0.35">
      <c r="B7" s="17"/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</row>
    <row r="8" spans="2:13" x14ac:dyDescent="0.35">
      <c r="B8" s="279" t="s">
        <v>114</v>
      </c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</row>
    <row r="9" spans="2:13" ht="48.5" x14ac:dyDescent="0.35">
      <c r="B9" s="19" t="s">
        <v>29</v>
      </c>
      <c r="C9" s="20"/>
      <c r="D9" s="21" t="s">
        <v>17</v>
      </c>
      <c r="E9" s="22"/>
      <c r="F9" s="23" t="s">
        <v>18</v>
      </c>
      <c r="G9" s="24" t="s">
        <v>19</v>
      </c>
      <c r="H9" s="24" t="s">
        <v>20</v>
      </c>
      <c r="I9" s="25" t="s">
        <v>21</v>
      </c>
      <c r="J9" s="26"/>
      <c r="K9" s="27"/>
      <c r="L9" s="24" t="s">
        <v>19</v>
      </c>
      <c r="M9" s="28" t="s">
        <v>20</v>
      </c>
    </row>
    <row r="10" spans="2:13" x14ac:dyDescent="0.35">
      <c r="B10" s="29" t="s">
        <v>22</v>
      </c>
      <c r="C10" s="30" t="s">
        <v>7</v>
      </c>
      <c r="D10" s="30" t="s">
        <v>8</v>
      </c>
      <c r="E10" s="30" t="s">
        <v>9</v>
      </c>
      <c r="F10" s="31" t="s">
        <v>10</v>
      </c>
      <c r="G10" s="283" t="s">
        <v>23</v>
      </c>
      <c r="H10" s="284"/>
      <c r="I10" s="30" t="s">
        <v>11</v>
      </c>
      <c r="J10" s="30" t="s">
        <v>12</v>
      </c>
      <c r="K10" s="30" t="s">
        <v>13</v>
      </c>
      <c r="L10" s="283" t="s">
        <v>24</v>
      </c>
      <c r="M10" s="285"/>
    </row>
    <row r="11" spans="2:13" x14ac:dyDescent="0.35">
      <c r="B11" s="32" t="s">
        <v>30</v>
      </c>
      <c r="C11" s="33"/>
      <c r="D11" s="34"/>
      <c r="E11" s="34"/>
      <c r="F11" s="35"/>
      <c r="G11" s="36"/>
      <c r="H11" s="36"/>
      <c r="I11" s="34"/>
      <c r="J11" s="34"/>
      <c r="K11" s="37"/>
      <c r="L11" s="36"/>
      <c r="M11" s="38"/>
    </row>
    <row r="12" spans="2:13" x14ac:dyDescent="0.35">
      <c r="B12" s="32" t="s">
        <v>31</v>
      </c>
      <c r="C12" s="39">
        <v>1742.2449999999999</v>
      </c>
      <c r="D12" s="39">
        <v>2367.6260000000002</v>
      </c>
      <c r="E12" s="39">
        <v>2778.645</v>
      </c>
      <c r="F12" s="134">
        <v>3159.7597440039103</v>
      </c>
      <c r="G12" s="135">
        <v>0.219</v>
      </c>
      <c r="H12" s="135">
        <v>0.746</v>
      </c>
      <c r="I12" s="39">
        <v>3486.6096943692382</v>
      </c>
      <c r="J12" s="39">
        <v>3663.8264433631361</v>
      </c>
      <c r="K12" s="39">
        <v>3853.8271636095747</v>
      </c>
      <c r="L12" s="135">
        <v>6.8000000000000005E-2</v>
      </c>
      <c r="M12" s="136">
        <v>0.84799999999999998</v>
      </c>
    </row>
    <row r="13" spans="2:13" ht="19" x14ac:dyDescent="0.35">
      <c r="B13" s="137" t="s">
        <v>32</v>
      </c>
      <c r="C13" s="138">
        <v>1581.759</v>
      </c>
      <c r="D13" s="139">
        <v>2221.54</v>
      </c>
      <c r="E13" s="140">
        <v>2604.3910000000001</v>
      </c>
      <c r="F13" s="140">
        <v>2936.1053972661002</v>
      </c>
      <c r="G13" s="141">
        <v>0.22900000000000001</v>
      </c>
      <c r="H13" s="141">
        <v>0.69299999999999995</v>
      </c>
      <c r="I13" s="139">
        <v>3123.1393411428194</v>
      </c>
      <c r="J13" s="139">
        <v>3310.5277016113887</v>
      </c>
      <c r="K13" s="140">
        <v>3509.1593637080723</v>
      </c>
      <c r="L13" s="141">
        <v>6.0999999999999999E-2</v>
      </c>
      <c r="M13" s="141">
        <v>0.77200000000000002</v>
      </c>
    </row>
    <row r="14" spans="2:13" x14ac:dyDescent="0.35">
      <c r="B14" s="137" t="s">
        <v>33</v>
      </c>
      <c r="C14" s="142">
        <v>160.48599999999999</v>
      </c>
      <c r="D14" s="143">
        <v>146.08600000000001</v>
      </c>
      <c r="E14" s="144">
        <v>174.25399999999999</v>
      </c>
      <c r="F14" s="144">
        <v>223.65434673781002</v>
      </c>
      <c r="G14" s="145">
        <v>0.11700000000000001</v>
      </c>
      <c r="H14" s="145">
        <v>5.2999999999999999E-2</v>
      </c>
      <c r="I14" s="143">
        <v>363.47035322641898</v>
      </c>
      <c r="J14" s="143">
        <v>353.2987417517474</v>
      </c>
      <c r="K14" s="144">
        <v>344.66779990150235</v>
      </c>
      <c r="L14" s="145">
        <v>0.155</v>
      </c>
      <c r="M14" s="145">
        <v>7.5999999999999998E-2</v>
      </c>
    </row>
    <row r="15" spans="2:13" x14ac:dyDescent="0.35">
      <c r="B15" s="146" t="s">
        <v>34</v>
      </c>
      <c r="C15" s="39">
        <v>939.65</v>
      </c>
      <c r="D15" s="39">
        <v>821.548</v>
      </c>
      <c r="E15" s="39">
        <v>896.72699999999998</v>
      </c>
      <c r="F15" s="147">
        <v>613.31525599609006</v>
      </c>
      <c r="G15" s="148">
        <v>-0.13300000000000001</v>
      </c>
      <c r="H15" s="148">
        <v>0.254</v>
      </c>
      <c r="I15" s="39">
        <v>820.42580093229594</v>
      </c>
      <c r="J15" s="39">
        <v>537.04370843255379</v>
      </c>
      <c r="K15" s="39">
        <v>554.36653757171348</v>
      </c>
      <c r="L15" s="148">
        <v>-3.3000000000000002E-2</v>
      </c>
      <c r="M15" s="149">
        <v>0.152</v>
      </c>
    </row>
    <row r="16" spans="2:13" x14ac:dyDescent="0.35">
      <c r="B16" s="150" t="s">
        <v>35</v>
      </c>
      <c r="C16" s="151">
        <v>2681.895</v>
      </c>
      <c r="D16" s="151">
        <v>3189.174</v>
      </c>
      <c r="E16" s="152">
        <v>3675.3719999999998</v>
      </c>
      <c r="F16" s="152">
        <v>3773.0750000000003</v>
      </c>
      <c r="G16" s="153">
        <v>0.121</v>
      </c>
      <c r="H16" s="153">
        <v>1</v>
      </c>
      <c r="I16" s="151">
        <v>4307.035495301534</v>
      </c>
      <c r="J16" s="151">
        <v>4200.8701517956897</v>
      </c>
      <c r="K16" s="152">
        <v>4408.1937011812879</v>
      </c>
      <c r="L16" s="153">
        <v>5.2999999999999999E-2</v>
      </c>
      <c r="M16" s="154">
        <v>1</v>
      </c>
    </row>
    <row r="17" spans="2:13" x14ac:dyDescent="0.35">
      <c r="B17" s="32" t="s">
        <v>36</v>
      </c>
      <c r="C17" s="155"/>
      <c r="D17" s="155"/>
      <c r="E17" s="155"/>
      <c r="F17" s="156"/>
      <c r="G17" s="157"/>
      <c r="H17" s="157"/>
      <c r="I17" s="155"/>
      <c r="J17" s="155"/>
      <c r="K17" s="155"/>
      <c r="L17" s="157"/>
      <c r="M17" s="158"/>
    </row>
    <row r="18" spans="2:13" x14ac:dyDescent="0.35">
      <c r="B18" s="32" t="s">
        <v>37</v>
      </c>
      <c r="C18" s="39">
        <v>2795.6909999999993</v>
      </c>
      <c r="D18" s="39">
        <v>3168.4259999999999</v>
      </c>
      <c r="E18" s="39">
        <v>3361.5478713779999</v>
      </c>
      <c r="F18" s="134">
        <v>3773.0749999999998</v>
      </c>
      <c r="G18" s="159">
        <v>0.105</v>
      </c>
      <c r="H18" s="159">
        <v>0.98799999999999999</v>
      </c>
      <c r="I18" s="39">
        <v>4307.0350604920231</v>
      </c>
      <c r="J18" s="39">
        <v>4200.8706016215465</v>
      </c>
      <c r="K18" s="39">
        <v>4408.1933338426434</v>
      </c>
      <c r="L18" s="159">
        <v>5.2999999999999999E-2</v>
      </c>
      <c r="M18" s="160">
        <v>1</v>
      </c>
    </row>
    <row r="19" spans="2:13" x14ac:dyDescent="0.35">
      <c r="B19" s="137" t="s">
        <v>38</v>
      </c>
      <c r="C19" s="138">
        <v>1384.4559999999999</v>
      </c>
      <c r="D19" s="139">
        <v>1443.2</v>
      </c>
      <c r="E19" s="140">
        <v>1523.68</v>
      </c>
      <c r="F19" s="140">
        <v>1761.11</v>
      </c>
      <c r="G19" s="141">
        <v>8.4000000000000005E-2</v>
      </c>
      <c r="H19" s="141">
        <v>0.46200000000000002</v>
      </c>
      <c r="I19" s="139">
        <v>1965.2946348442902</v>
      </c>
      <c r="J19" s="139">
        <v>2083.2123129349475</v>
      </c>
      <c r="K19" s="140">
        <v>2208.2050517110447</v>
      </c>
      <c r="L19" s="141">
        <v>7.8E-2</v>
      </c>
      <c r="M19" s="141">
        <v>0.48</v>
      </c>
    </row>
    <row r="20" spans="2:13" x14ac:dyDescent="0.35">
      <c r="B20" s="137" t="s">
        <v>39</v>
      </c>
      <c r="C20" s="161">
        <v>1260.5650000000001</v>
      </c>
      <c r="D20" s="40">
        <v>1595.0450000000001</v>
      </c>
      <c r="E20" s="162">
        <v>1685.187871378</v>
      </c>
      <c r="F20" s="162">
        <v>1866.374</v>
      </c>
      <c r="G20" s="163">
        <v>0.14000000000000001</v>
      </c>
      <c r="H20" s="163">
        <v>0.48199999999999998</v>
      </c>
      <c r="I20" s="40">
        <v>2164.7149499999996</v>
      </c>
      <c r="J20" s="40">
        <v>1930.0112845000001</v>
      </c>
      <c r="K20" s="162">
        <v>2012.3412779450002</v>
      </c>
      <c r="L20" s="163">
        <v>2.5000000000000001E-2</v>
      </c>
      <c r="M20" s="163">
        <v>0.47799999999999998</v>
      </c>
    </row>
    <row r="21" spans="2:13" x14ac:dyDescent="0.35">
      <c r="B21" s="137" t="s">
        <v>40</v>
      </c>
      <c r="C21" s="161">
        <v>145.48099999999999</v>
      </c>
      <c r="D21" s="40">
        <v>124.94</v>
      </c>
      <c r="E21" s="162">
        <v>142.57499999999999</v>
      </c>
      <c r="F21" s="162">
        <v>137.31899999999999</v>
      </c>
      <c r="G21" s="163">
        <v>-1.9E-2</v>
      </c>
      <c r="H21" s="163">
        <v>4.2000000000000003E-2</v>
      </c>
      <c r="I21" s="40">
        <v>158.76847564773402</v>
      </c>
      <c r="J21" s="40">
        <v>168.29458418659806</v>
      </c>
      <c r="K21" s="162">
        <v>168.29458418659806</v>
      </c>
      <c r="L21" s="163">
        <v>7.0000000000000007E-2</v>
      </c>
      <c r="M21" s="163">
        <v>3.7999999999999999E-2</v>
      </c>
    </row>
    <row r="22" spans="2:13" x14ac:dyDescent="0.35">
      <c r="B22" s="137" t="s">
        <v>115</v>
      </c>
      <c r="C22" s="142">
        <v>5.1890000000000001</v>
      </c>
      <c r="D22" s="143">
        <v>5.2409999999999997</v>
      </c>
      <c r="E22" s="144">
        <v>10.105</v>
      </c>
      <c r="F22" s="144">
        <v>8.2720000000000002</v>
      </c>
      <c r="G22" s="145">
        <v>0.16800000000000001</v>
      </c>
      <c r="H22" s="145">
        <v>2E-3</v>
      </c>
      <c r="I22" s="143">
        <v>18.257000000000001</v>
      </c>
      <c r="J22" s="143">
        <v>19.352420000000002</v>
      </c>
      <c r="K22" s="144">
        <v>19.352420000000002</v>
      </c>
      <c r="L22" s="145">
        <v>0.32800000000000001</v>
      </c>
      <c r="M22" s="145">
        <v>4.0000000000000001E-3</v>
      </c>
    </row>
    <row r="23" spans="2:13" x14ac:dyDescent="0.35">
      <c r="B23" s="32" t="s">
        <v>116</v>
      </c>
      <c r="C23" s="39">
        <v>140</v>
      </c>
      <c r="D23" s="39">
        <v>1.0000000000000001E-15</v>
      </c>
      <c r="E23" s="39">
        <v>1.0000000000000001E-18</v>
      </c>
      <c r="F23" s="134">
        <v>0</v>
      </c>
      <c r="G23" s="254">
        <v>-1</v>
      </c>
      <c r="H23" s="254">
        <v>1.2E-2</v>
      </c>
      <c r="I23" s="39">
        <v>0</v>
      </c>
      <c r="J23" s="39">
        <v>0</v>
      </c>
      <c r="K23" s="39">
        <v>0</v>
      </c>
      <c r="L23" s="254">
        <v>0</v>
      </c>
      <c r="M23" s="255">
        <v>0</v>
      </c>
    </row>
    <row r="24" spans="2:13" x14ac:dyDescent="0.35">
      <c r="B24" s="150" t="s">
        <v>41</v>
      </c>
      <c r="C24" s="164">
        <v>2935.6909999999993</v>
      </c>
      <c r="D24" s="164">
        <v>3168.4259999999999</v>
      </c>
      <c r="E24" s="165">
        <v>3361.5478713779999</v>
      </c>
      <c r="F24" s="165">
        <v>3773.0749999999998</v>
      </c>
      <c r="G24" s="153">
        <v>8.6999999999999994E-2</v>
      </c>
      <c r="H24" s="153">
        <v>1</v>
      </c>
      <c r="I24" s="164">
        <v>4307.0350604920231</v>
      </c>
      <c r="J24" s="164">
        <v>4200.8706016215465</v>
      </c>
      <c r="K24" s="165">
        <v>4408.1933338426434</v>
      </c>
      <c r="L24" s="153">
        <v>5.2999999999999999E-2</v>
      </c>
      <c r="M24" s="154">
        <v>1</v>
      </c>
    </row>
    <row r="25" spans="2:13" x14ac:dyDescent="0.35">
      <c r="B25" s="166" t="s">
        <v>42</v>
      </c>
      <c r="C25" s="167">
        <v>-253.8</v>
      </c>
      <c r="D25" s="167">
        <v>20.7</v>
      </c>
      <c r="E25" s="168">
        <v>313.8</v>
      </c>
      <c r="F25" s="168">
        <v>0</v>
      </c>
      <c r="G25" s="169">
        <v>-1</v>
      </c>
      <c r="H25" s="169"/>
      <c r="I25" s="167">
        <v>0</v>
      </c>
      <c r="J25" s="167">
        <v>0</v>
      </c>
      <c r="K25" s="168">
        <v>0</v>
      </c>
      <c r="L25" s="169">
        <v>0</v>
      </c>
      <c r="M25" s="170"/>
    </row>
    <row r="26" spans="2:13" x14ac:dyDescent="0.35">
      <c r="B26" s="32"/>
      <c r="C26" s="40"/>
      <c r="D26" s="40"/>
      <c r="E26" s="40"/>
      <c r="F26" s="40"/>
      <c r="G26" s="41"/>
      <c r="H26" s="41"/>
      <c r="I26" s="40"/>
      <c r="J26" s="40"/>
      <c r="K26" s="40"/>
      <c r="L26" s="41"/>
      <c r="M26" s="42"/>
    </row>
    <row r="27" spans="2:13" x14ac:dyDescent="0.35">
      <c r="B27" s="171" t="s">
        <v>43</v>
      </c>
      <c r="C27" s="172"/>
      <c r="D27" s="172"/>
      <c r="E27" s="172"/>
      <c r="F27" s="172"/>
      <c r="G27" s="173"/>
      <c r="H27" s="173"/>
      <c r="I27" s="172"/>
      <c r="J27" s="172"/>
      <c r="K27" s="172"/>
      <c r="L27" s="173"/>
      <c r="M27" s="173"/>
    </row>
    <row r="28" spans="2:13" x14ac:dyDescent="0.35">
      <c r="B28" s="174" t="s">
        <v>44</v>
      </c>
      <c r="C28" s="175">
        <v>-215.37900000000036</v>
      </c>
      <c r="D28" s="175">
        <v>540.27200000000039</v>
      </c>
      <c r="E28" s="175">
        <v>1080.0204520000002</v>
      </c>
      <c r="F28" s="176">
        <v>259.52181606409977</v>
      </c>
      <c r="G28" s="177">
        <v>-2.0640000000000001</v>
      </c>
      <c r="H28" s="177">
        <v>1</v>
      </c>
      <c r="I28" s="175">
        <v>-59.359621609173701</v>
      </c>
      <c r="J28" s="175">
        <v>-54.196968347005168</v>
      </c>
      <c r="K28" s="178">
        <v>-58.645973236659302</v>
      </c>
      <c r="L28" s="177">
        <v>-1.609</v>
      </c>
      <c r="M28" s="179">
        <v>1</v>
      </c>
    </row>
    <row r="29" spans="2:13" x14ac:dyDescent="0.35">
      <c r="B29" s="180" t="s">
        <v>45</v>
      </c>
      <c r="C29" s="40"/>
      <c r="D29" s="40"/>
      <c r="E29" s="40"/>
      <c r="F29" s="181"/>
      <c r="G29" s="135"/>
      <c r="H29" s="135"/>
      <c r="I29" s="40"/>
      <c r="J29" s="40"/>
      <c r="K29" s="40"/>
      <c r="L29" s="135"/>
      <c r="M29" s="136"/>
    </row>
    <row r="30" spans="2:13" x14ac:dyDescent="0.35">
      <c r="B30" s="180" t="s">
        <v>46</v>
      </c>
      <c r="C30" s="39">
        <v>1706.345</v>
      </c>
      <c r="D30" s="39">
        <v>2353.6890000000003</v>
      </c>
      <c r="E30" s="39">
        <v>2748.0930000000003</v>
      </c>
      <c r="F30" s="134">
        <v>2777.7210006161004</v>
      </c>
      <c r="G30" s="135">
        <v>0.17599999999999999</v>
      </c>
      <c r="H30" s="135">
        <v>0.69599999999999995</v>
      </c>
      <c r="I30" s="39">
        <v>3268.4811623028195</v>
      </c>
      <c r="J30" s="39">
        <v>3441.3353406553888</v>
      </c>
      <c r="K30" s="39">
        <v>3626.8862388476723</v>
      </c>
      <c r="L30" s="135">
        <v>9.2999999999999999E-2</v>
      </c>
      <c r="M30" s="136">
        <v>0.82199999999999995</v>
      </c>
    </row>
    <row r="31" spans="2:13" ht="19" x14ac:dyDescent="0.35">
      <c r="B31" s="182" t="s">
        <v>47</v>
      </c>
      <c r="C31" s="138">
        <v>1661.068</v>
      </c>
      <c r="D31" s="139">
        <v>2292.1680000000001</v>
      </c>
      <c r="E31" s="139">
        <v>2644.09</v>
      </c>
      <c r="F31" s="183">
        <v>2680.8260006161004</v>
      </c>
      <c r="G31" s="141">
        <v>0.17299999999999999</v>
      </c>
      <c r="H31" s="141">
        <v>0.67400000000000004</v>
      </c>
      <c r="I31" s="139">
        <v>3123.1393411428194</v>
      </c>
      <c r="J31" s="139">
        <v>3310.5277016113887</v>
      </c>
      <c r="K31" s="140">
        <v>3509.1593637080723</v>
      </c>
      <c r="L31" s="141">
        <v>9.4E-2</v>
      </c>
      <c r="M31" s="141">
        <v>0.79100000000000004</v>
      </c>
    </row>
    <row r="32" spans="2:13" x14ac:dyDescent="0.35">
      <c r="B32" s="182" t="s">
        <v>48</v>
      </c>
      <c r="C32" s="142">
        <v>45.277000000000001</v>
      </c>
      <c r="D32" s="143">
        <v>61.521000000000001</v>
      </c>
      <c r="E32" s="143">
        <v>104.003</v>
      </c>
      <c r="F32" s="184">
        <v>96.894999999999996</v>
      </c>
      <c r="G32" s="145">
        <v>0.28899999999999998</v>
      </c>
      <c r="H32" s="145">
        <v>2.1999999999999999E-2</v>
      </c>
      <c r="I32" s="143">
        <v>145.34182115999999</v>
      </c>
      <c r="J32" s="143">
        <v>130.80763904399998</v>
      </c>
      <c r="K32" s="144">
        <v>117.7268751396</v>
      </c>
      <c r="L32" s="145">
        <v>6.7000000000000004E-2</v>
      </c>
      <c r="M32" s="145">
        <v>3.1E-2</v>
      </c>
    </row>
    <row r="33" spans="2:13" x14ac:dyDescent="0.35">
      <c r="B33" s="180" t="s">
        <v>34</v>
      </c>
      <c r="C33" s="39">
        <v>706.93100000000004</v>
      </c>
      <c r="D33" s="39">
        <v>1146.8979999999999</v>
      </c>
      <c r="E33" s="39">
        <v>1485.5619999999999</v>
      </c>
      <c r="F33" s="134">
        <v>905.10599999999999</v>
      </c>
      <c r="G33" s="135">
        <v>8.5999999999999993E-2</v>
      </c>
      <c r="H33" s="135">
        <v>0.30399999999999999</v>
      </c>
      <c r="I33" s="39">
        <v>820.42580093229594</v>
      </c>
      <c r="J33" s="39">
        <v>537.04370843255379</v>
      </c>
      <c r="K33" s="39">
        <v>554.36653757171348</v>
      </c>
      <c r="L33" s="135">
        <v>-0.151</v>
      </c>
      <c r="M33" s="136">
        <v>0.17799999999999999</v>
      </c>
    </row>
    <row r="34" spans="2:13" x14ac:dyDescent="0.35">
      <c r="B34" s="185" t="s">
        <v>50</v>
      </c>
      <c r="C34" s="164">
        <v>2413.2759999999998</v>
      </c>
      <c r="D34" s="164">
        <v>3500.5870000000004</v>
      </c>
      <c r="E34" s="164">
        <v>4233.6550000000007</v>
      </c>
      <c r="F34" s="186">
        <v>3682.8270006161001</v>
      </c>
      <c r="G34" s="187">
        <v>0.151</v>
      </c>
      <c r="H34" s="187">
        <v>1</v>
      </c>
      <c r="I34" s="164">
        <v>4088.9069632351157</v>
      </c>
      <c r="J34" s="164">
        <v>3978.3790490879428</v>
      </c>
      <c r="K34" s="165">
        <v>4181.2527764193856</v>
      </c>
      <c r="L34" s="187">
        <v>4.2999999999999997E-2</v>
      </c>
      <c r="M34" s="188">
        <v>1</v>
      </c>
    </row>
    <row r="35" spans="2:13" x14ac:dyDescent="0.35">
      <c r="B35" s="189" t="s">
        <v>51</v>
      </c>
      <c r="C35" s="155"/>
      <c r="D35" s="155"/>
      <c r="E35" s="155"/>
      <c r="F35" s="156"/>
      <c r="G35" s="177"/>
      <c r="H35" s="177"/>
      <c r="I35" s="155"/>
      <c r="J35" s="155"/>
      <c r="K35" s="155"/>
      <c r="L35" s="177"/>
      <c r="M35" s="179"/>
    </row>
    <row r="36" spans="2:13" x14ac:dyDescent="0.35">
      <c r="B36" s="180" t="s">
        <v>52</v>
      </c>
      <c r="C36" s="39">
        <v>2628.6550000000002</v>
      </c>
      <c r="D36" s="39">
        <v>2960.3150000000001</v>
      </c>
      <c r="E36" s="39">
        <v>3153.6345480000004</v>
      </c>
      <c r="F36" s="134">
        <v>3423.3051845520004</v>
      </c>
      <c r="G36" s="135">
        <v>9.1999999999999998E-2</v>
      </c>
      <c r="H36" s="135">
        <v>1</v>
      </c>
      <c r="I36" s="39">
        <v>4148.2665848442894</v>
      </c>
      <c r="J36" s="39">
        <v>4032.576017434948</v>
      </c>
      <c r="K36" s="39">
        <v>4239.8987496560449</v>
      </c>
      <c r="L36" s="135">
        <v>7.3999999999999996E-2</v>
      </c>
      <c r="M36" s="136">
        <v>1</v>
      </c>
    </row>
    <row r="37" spans="2:13" x14ac:dyDescent="0.35">
      <c r="B37" s="182" t="s">
        <v>38</v>
      </c>
      <c r="C37" s="138">
        <v>1379.4369999999999</v>
      </c>
      <c r="D37" s="139">
        <v>1409.6980000000001</v>
      </c>
      <c r="E37" s="139">
        <v>1441.9545480000002</v>
      </c>
      <c r="F37" s="183">
        <v>1548.6591845520004</v>
      </c>
      <c r="G37" s="141">
        <v>3.9E-2</v>
      </c>
      <c r="H37" s="141">
        <v>0.47799999999999998</v>
      </c>
      <c r="I37" s="139">
        <v>1965.2946348442902</v>
      </c>
      <c r="J37" s="139">
        <v>2083.2123129349475</v>
      </c>
      <c r="K37" s="140">
        <v>2208.2050517110447</v>
      </c>
      <c r="L37" s="141">
        <v>0.126</v>
      </c>
      <c r="M37" s="141">
        <v>0.49099999999999999</v>
      </c>
    </row>
    <row r="38" spans="2:13" x14ac:dyDescent="0.35">
      <c r="B38" s="182" t="s">
        <v>39</v>
      </c>
      <c r="C38" s="161">
        <v>1244.3330000000001</v>
      </c>
      <c r="D38" s="40">
        <v>1545.376</v>
      </c>
      <c r="E38" s="40">
        <v>1701.575</v>
      </c>
      <c r="F38" s="181">
        <v>1866.374</v>
      </c>
      <c r="G38" s="163">
        <v>0.14499999999999999</v>
      </c>
      <c r="H38" s="163">
        <v>0.52</v>
      </c>
      <c r="I38" s="40">
        <v>2164.7149499999996</v>
      </c>
      <c r="J38" s="40">
        <v>1930.0112845000001</v>
      </c>
      <c r="K38" s="162">
        <v>2012.3412779450002</v>
      </c>
      <c r="L38" s="163">
        <v>2.5000000000000001E-2</v>
      </c>
      <c r="M38" s="163">
        <v>0.505</v>
      </c>
    </row>
    <row r="39" spans="2:13" x14ac:dyDescent="0.35">
      <c r="B39" s="182" t="s">
        <v>117</v>
      </c>
      <c r="C39" s="142">
        <v>4.8849999999999998</v>
      </c>
      <c r="D39" s="143">
        <v>5.2409999999999997</v>
      </c>
      <c r="E39" s="143">
        <v>10.105</v>
      </c>
      <c r="F39" s="184">
        <v>8.2720000000000002</v>
      </c>
      <c r="G39" s="145">
        <v>0.192</v>
      </c>
      <c r="H39" s="145">
        <v>2E-3</v>
      </c>
      <c r="I39" s="143">
        <v>18.257000000000001</v>
      </c>
      <c r="J39" s="143">
        <v>19.352420000000002</v>
      </c>
      <c r="K39" s="144">
        <v>19.352420000000002</v>
      </c>
      <c r="L39" s="145">
        <v>0.32800000000000001</v>
      </c>
      <c r="M39" s="145">
        <v>4.0000000000000001E-3</v>
      </c>
    </row>
    <row r="40" spans="2:13" x14ac:dyDescent="0.35">
      <c r="B40" s="185" t="s">
        <v>53</v>
      </c>
      <c r="C40" s="164">
        <v>2628.6550000000002</v>
      </c>
      <c r="D40" s="164">
        <v>2960.3150000000001</v>
      </c>
      <c r="E40" s="164">
        <v>3153.6345480000004</v>
      </c>
      <c r="F40" s="186">
        <v>3423.3051845520004</v>
      </c>
      <c r="G40" s="187">
        <v>9.1999999999999998E-2</v>
      </c>
      <c r="H40" s="187">
        <v>1</v>
      </c>
      <c r="I40" s="164">
        <v>4148.2665848442894</v>
      </c>
      <c r="J40" s="164">
        <v>4032.576017434948</v>
      </c>
      <c r="K40" s="165">
        <v>4239.8987496560449</v>
      </c>
      <c r="L40" s="187">
        <v>7.3999999999999996E-2</v>
      </c>
      <c r="M40" s="188">
        <v>1</v>
      </c>
    </row>
    <row r="41" spans="2:13" ht="19" x14ac:dyDescent="0.35">
      <c r="B41" s="180" t="s">
        <v>54</v>
      </c>
      <c r="C41" s="39">
        <v>-221.86299999999997</v>
      </c>
      <c r="D41" s="39">
        <v>-248.03700000000001</v>
      </c>
      <c r="E41" s="39">
        <v>-329.31099999999998</v>
      </c>
      <c r="F41" s="134">
        <v>-329.31099999999998</v>
      </c>
      <c r="G41" s="135">
        <v>0.14099999999999999</v>
      </c>
      <c r="H41" s="135">
        <v>1</v>
      </c>
      <c r="I41" s="39">
        <v>-329.31099999999998</v>
      </c>
      <c r="J41" s="39">
        <v>-329.31099999999998</v>
      </c>
      <c r="K41" s="190">
        <v>-329.31099999999998</v>
      </c>
      <c r="L41" s="135">
        <v>0</v>
      </c>
      <c r="M41" s="136">
        <v>1</v>
      </c>
    </row>
    <row r="42" spans="2:13" ht="19" x14ac:dyDescent="0.35">
      <c r="B42" s="182" t="s">
        <v>55</v>
      </c>
      <c r="C42" s="138">
        <v>-220.64599999999999</v>
      </c>
      <c r="D42" s="139">
        <v>-249.018</v>
      </c>
      <c r="E42" s="139">
        <v>-300.91399999999999</v>
      </c>
      <c r="F42" s="183">
        <v>-300.91399999999999</v>
      </c>
      <c r="G42" s="141">
        <v>0.109</v>
      </c>
      <c r="H42" s="141">
        <v>0.95699999999999996</v>
      </c>
      <c r="I42" s="139">
        <v>-300.91399999999999</v>
      </c>
      <c r="J42" s="139">
        <v>-300.91399999999999</v>
      </c>
      <c r="K42" s="139">
        <v>-300.91399999999999</v>
      </c>
      <c r="L42" s="141">
        <v>0</v>
      </c>
      <c r="M42" s="141">
        <v>0.91400000000000003</v>
      </c>
    </row>
    <row r="43" spans="2:13" ht="19" x14ac:dyDescent="0.35">
      <c r="B43" s="182" t="s">
        <v>57</v>
      </c>
      <c r="C43" s="161">
        <v>-1.839</v>
      </c>
      <c r="D43" s="40">
        <v>0</v>
      </c>
      <c r="E43" s="40">
        <v>-30.934999999999999</v>
      </c>
      <c r="F43" s="181">
        <v>-30.934999999999999</v>
      </c>
      <c r="G43" s="163">
        <v>1.5620000000000001</v>
      </c>
      <c r="H43" s="163">
        <v>4.9000000000000002E-2</v>
      </c>
      <c r="I43" s="40">
        <v>-30.934999999999999</v>
      </c>
      <c r="J43" s="40">
        <v>-30.934999999999999</v>
      </c>
      <c r="K43" s="40">
        <v>-30.934999999999999</v>
      </c>
      <c r="L43" s="163">
        <v>0</v>
      </c>
      <c r="M43" s="163">
        <v>9.4E-2</v>
      </c>
    </row>
    <row r="44" spans="2:13" ht="19" x14ac:dyDescent="0.35">
      <c r="B44" s="182" t="s">
        <v>99</v>
      </c>
      <c r="C44" s="142">
        <v>0.622</v>
      </c>
      <c r="D44" s="143">
        <v>0.98099999999999998</v>
      </c>
      <c r="E44" s="143">
        <v>2.5379999999999998</v>
      </c>
      <c r="F44" s="184">
        <v>2.5379999999999998</v>
      </c>
      <c r="G44" s="145">
        <v>0.59799999999999998</v>
      </c>
      <c r="H44" s="145">
        <v>-6.0000000000000001E-3</v>
      </c>
      <c r="I44" s="143">
        <v>2.5379999999999998</v>
      </c>
      <c r="J44" s="143">
        <v>2.5379999999999998</v>
      </c>
      <c r="K44" s="143">
        <v>2.5379999999999998</v>
      </c>
      <c r="L44" s="145">
        <v>0</v>
      </c>
      <c r="M44" s="145">
        <v>-8.0000000000000002E-3</v>
      </c>
    </row>
    <row r="45" spans="2:13" ht="19" x14ac:dyDescent="0.35">
      <c r="B45" s="180" t="s">
        <v>118</v>
      </c>
      <c r="C45" s="39">
        <v>-46.094000000000001</v>
      </c>
      <c r="D45" s="39">
        <v>-33.688000000000002</v>
      </c>
      <c r="E45" s="39">
        <v>5.7900000000000009</v>
      </c>
      <c r="F45" s="134">
        <v>5.7900000000000009</v>
      </c>
      <c r="G45" s="135">
        <v>-1.5009999999999999</v>
      </c>
      <c r="H45" s="135">
        <v>1</v>
      </c>
      <c r="I45" s="39">
        <v>5.7900000000000009</v>
      </c>
      <c r="J45" s="39">
        <v>5.7900000000000009</v>
      </c>
      <c r="K45" s="190">
        <v>5.7900000000000009</v>
      </c>
      <c r="L45" s="135">
        <v>0</v>
      </c>
      <c r="M45" s="136">
        <v>1</v>
      </c>
    </row>
    <row r="46" spans="2:13" x14ac:dyDescent="0.35">
      <c r="B46" s="256" t="s">
        <v>119</v>
      </c>
      <c r="C46" s="138">
        <v>-46.094000000000001</v>
      </c>
      <c r="D46" s="139">
        <v>-33.688000000000002</v>
      </c>
      <c r="E46" s="139">
        <v>8.8580000000000005</v>
      </c>
      <c r="F46" s="183">
        <v>8.8580000000000005</v>
      </c>
      <c r="G46" s="141">
        <v>-1.577</v>
      </c>
      <c r="H46" s="141">
        <v>1.2649999999999999</v>
      </c>
      <c r="I46" s="139">
        <v>8.8580000000000005</v>
      </c>
      <c r="J46" s="139">
        <v>8.8580000000000005</v>
      </c>
      <c r="K46" s="139">
        <v>8.8580000000000005</v>
      </c>
      <c r="L46" s="141">
        <v>0</v>
      </c>
      <c r="M46" s="141">
        <v>1.53</v>
      </c>
    </row>
    <row r="47" spans="2:13" x14ac:dyDescent="0.35">
      <c r="B47" s="257" t="s">
        <v>120</v>
      </c>
      <c r="C47" s="142">
        <v>0</v>
      </c>
      <c r="D47" s="143">
        <v>0</v>
      </c>
      <c r="E47" s="143">
        <v>-3.0680000000000001</v>
      </c>
      <c r="F47" s="184">
        <v>-3.0680000000000001</v>
      </c>
      <c r="G47" s="145">
        <v>0</v>
      </c>
      <c r="H47" s="145">
        <v>-0.26500000000000001</v>
      </c>
      <c r="I47" s="143">
        <v>-3.0680000000000001</v>
      </c>
      <c r="J47" s="143">
        <v>-3.0680000000000001</v>
      </c>
      <c r="K47" s="143">
        <v>-3.0680000000000001</v>
      </c>
      <c r="L47" s="145">
        <v>0</v>
      </c>
      <c r="M47" s="145">
        <v>-0.53</v>
      </c>
    </row>
    <row r="48" spans="2:13" ht="19" x14ac:dyDescent="0.35">
      <c r="B48" s="191" t="s">
        <v>58</v>
      </c>
      <c r="C48" s="192">
        <v>-483.3360000000003</v>
      </c>
      <c r="D48" s="192">
        <v>258.54700000000037</v>
      </c>
      <c r="E48" s="192">
        <v>756.49945200000025</v>
      </c>
      <c r="F48" s="193">
        <v>-63.999183935900213</v>
      </c>
      <c r="G48" s="194">
        <v>-0.49</v>
      </c>
      <c r="H48" s="194">
        <v>3.1E-2</v>
      </c>
      <c r="I48" s="192">
        <v>-382.88062160917366</v>
      </c>
      <c r="J48" s="192">
        <v>-377.71796834700513</v>
      </c>
      <c r="K48" s="195">
        <v>-382.16697323665926</v>
      </c>
      <c r="L48" s="194">
        <v>0.81399999999999995</v>
      </c>
      <c r="M48" s="196">
        <v>1</v>
      </c>
    </row>
    <row r="49" spans="2:13" x14ac:dyDescent="0.35">
      <c r="B49" s="32"/>
      <c r="C49" s="40"/>
      <c r="D49" s="40"/>
      <c r="E49" s="40"/>
      <c r="F49" s="40"/>
      <c r="G49" s="197"/>
      <c r="H49" s="197"/>
      <c r="I49" s="40"/>
      <c r="J49" s="40"/>
      <c r="K49" s="40"/>
      <c r="L49" s="197"/>
      <c r="M49" s="197"/>
    </row>
    <row r="50" spans="2:13" x14ac:dyDescent="0.35">
      <c r="B50" s="32" t="s">
        <v>59</v>
      </c>
      <c r="C50" s="40"/>
      <c r="D50" s="40"/>
      <c r="E50" s="40"/>
      <c r="F50" s="40"/>
      <c r="G50" s="43"/>
      <c r="H50" s="43"/>
      <c r="I50" s="40"/>
      <c r="J50" s="40"/>
      <c r="K50" s="40"/>
      <c r="L50" s="43"/>
      <c r="M50" s="43"/>
    </row>
    <row r="51" spans="2:13" x14ac:dyDescent="0.35">
      <c r="B51" s="198" t="s">
        <v>60</v>
      </c>
      <c r="C51" s="155">
        <v>2927.8470000000002</v>
      </c>
      <c r="D51" s="155">
        <v>3076.79</v>
      </c>
      <c r="E51" s="155">
        <v>3287.2469999999998</v>
      </c>
      <c r="F51" s="156">
        <v>3287.2469999999998</v>
      </c>
      <c r="G51" s="199">
        <v>3.9E-2</v>
      </c>
      <c r="H51" s="199">
        <v>0.52700000000000002</v>
      </c>
      <c r="I51" s="155">
        <v>3287.2469999999998</v>
      </c>
      <c r="J51" s="155">
        <v>3287.2469999999998</v>
      </c>
      <c r="K51" s="155">
        <v>3287.2469999999998</v>
      </c>
      <c r="L51" s="199">
        <v>0</v>
      </c>
      <c r="M51" s="200">
        <v>0.497</v>
      </c>
    </row>
    <row r="52" spans="2:13" x14ac:dyDescent="0.35">
      <c r="B52" s="201" t="s">
        <v>61</v>
      </c>
      <c r="C52" s="40"/>
      <c r="D52" s="40"/>
      <c r="E52" s="40"/>
      <c r="F52" s="181"/>
      <c r="G52" s="163"/>
      <c r="H52" s="163"/>
      <c r="I52" s="40"/>
      <c r="J52" s="40"/>
      <c r="K52" s="40"/>
      <c r="L52" s="163"/>
      <c r="M52" s="202"/>
    </row>
    <row r="53" spans="2:13" x14ac:dyDescent="0.35">
      <c r="B53" s="201" t="s">
        <v>62</v>
      </c>
      <c r="C53" s="203">
        <v>-220.64599999999999</v>
      </c>
      <c r="D53" s="204">
        <v>-249.018</v>
      </c>
      <c r="E53" s="204">
        <v>-300.91399999999999</v>
      </c>
      <c r="F53" s="205">
        <v>-300.91399999999999</v>
      </c>
      <c r="G53" s="206">
        <v>0.109</v>
      </c>
      <c r="H53" s="206">
        <v>1</v>
      </c>
      <c r="I53" s="204">
        <v>-300.91399999999999</v>
      </c>
      <c r="J53" s="204">
        <v>-300.91399999999999</v>
      </c>
      <c r="K53" s="204">
        <v>-300.91399999999999</v>
      </c>
      <c r="L53" s="206">
        <v>0</v>
      </c>
      <c r="M53" s="206">
        <v>1</v>
      </c>
    </row>
    <row r="54" spans="2:13" x14ac:dyDescent="0.35">
      <c r="B54" s="137" t="s">
        <v>106</v>
      </c>
      <c r="C54" s="40">
        <v>340.58</v>
      </c>
      <c r="D54" s="40">
        <v>351.38799999999998</v>
      </c>
      <c r="E54" s="40">
        <v>250.00399999999999</v>
      </c>
      <c r="F54" s="181">
        <v>250.00399999999999</v>
      </c>
      <c r="G54" s="163">
        <v>-9.8000000000000004E-2</v>
      </c>
      <c r="H54" s="163">
        <v>5.0999999999999997E-2</v>
      </c>
      <c r="I54" s="40">
        <v>250.00399999999999</v>
      </c>
      <c r="J54" s="40">
        <v>250.00399999999999</v>
      </c>
      <c r="K54" s="40">
        <v>250.00399999999999</v>
      </c>
      <c r="L54" s="163">
        <v>0</v>
      </c>
      <c r="M54" s="202">
        <v>3.7999999999999999E-2</v>
      </c>
    </row>
    <row r="55" spans="2:13" x14ac:dyDescent="0.35">
      <c r="B55" s="137" t="s">
        <v>63</v>
      </c>
      <c r="C55" s="40">
        <v>66.162000000000006</v>
      </c>
      <c r="D55" s="40">
        <v>62.42</v>
      </c>
      <c r="E55" s="40">
        <v>85.144999999999996</v>
      </c>
      <c r="F55" s="181">
        <v>85.144999999999996</v>
      </c>
      <c r="G55" s="163">
        <v>8.7999999999999995E-2</v>
      </c>
      <c r="H55" s="163">
        <v>1.2E-2</v>
      </c>
      <c r="I55" s="40">
        <v>85.144999999999996</v>
      </c>
      <c r="J55" s="40">
        <v>85.144999999999996</v>
      </c>
      <c r="K55" s="40">
        <v>85.144999999999996</v>
      </c>
      <c r="L55" s="163">
        <v>0</v>
      </c>
      <c r="M55" s="202">
        <v>1.2999999999999999E-2</v>
      </c>
    </row>
    <row r="56" spans="2:13" x14ac:dyDescent="0.35">
      <c r="B56" s="137" t="s">
        <v>64</v>
      </c>
      <c r="C56" s="40">
        <v>100.747</v>
      </c>
      <c r="D56" s="40">
        <v>94.355999999999995</v>
      </c>
      <c r="E56" s="40">
        <v>228.58600000000001</v>
      </c>
      <c r="F56" s="181">
        <v>228.58600000000001</v>
      </c>
      <c r="G56" s="163">
        <v>0.314</v>
      </c>
      <c r="H56" s="163">
        <v>2.5999999999999999E-2</v>
      </c>
      <c r="I56" s="40">
        <v>228.58600000000001</v>
      </c>
      <c r="J56" s="40">
        <v>228.58600000000001</v>
      </c>
      <c r="K56" s="40">
        <v>228.58600000000001</v>
      </c>
      <c r="L56" s="163">
        <v>0</v>
      </c>
      <c r="M56" s="202">
        <v>3.5000000000000003E-2</v>
      </c>
    </row>
    <row r="57" spans="2:13" x14ac:dyDescent="0.35">
      <c r="B57" s="137" t="s">
        <v>65</v>
      </c>
      <c r="C57" s="40">
        <v>1746.1859999999999</v>
      </c>
      <c r="D57" s="40">
        <v>2004.7329999999999</v>
      </c>
      <c r="E57" s="40">
        <v>2761.232</v>
      </c>
      <c r="F57" s="181">
        <v>2761.232</v>
      </c>
      <c r="G57" s="163">
        <v>0.16500000000000001</v>
      </c>
      <c r="H57" s="163">
        <v>0.38300000000000001</v>
      </c>
      <c r="I57" s="40">
        <v>2761.232</v>
      </c>
      <c r="J57" s="40">
        <v>2761.232</v>
      </c>
      <c r="K57" s="40">
        <v>2761.232</v>
      </c>
      <c r="L57" s="163">
        <v>0</v>
      </c>
      <c r="M57" s="202">
        <v>0.41799999999999998</v>
      </c>
    </row>
    <row r="58" spans="2:13" x14ac:dyDescent="0.35">
      <c r="B58" s="150" t="s">
        <v>67</v>
      </c>
      <c r="C58" s="164">
        <v>5181.5219999999999</v>
      </c>
      <c r="D58" s="164">
        <v>5589.6869999999999</v>
      </c>
      <c r="E58" s="164">
        <v>6612.2139999999999</v>
      </c>
      <c r="F58" s="186">
        <v>6612.2139999999999</v>
      </c>
      <c r="G58" s="187">
        <v>8.5000000000000006E-2</v>
      </c>
      <c r="H58" s="187">
        <v>1</v>
      </c>
      <c r="I58" s="164">
        <v>6612.2139999999999</v>
      </c>
      <c r="J58" s="164">
        <v>6612.2139999999999</v>
      </c>
      <c r="K58" s="164">
        <v>6612.2139999999999</v>
      </c>
      <c r="L58" s="187">
        <v>0</v>
      </c>
      <c r="M58" s="188">
        <v>1</v>
      </c>
    </row>
    <row r="59" spans="2:13" x14ac:dyDescent="0.35">
      <c r="B59" s="137" t="s">
        <v>68</v>
      </c>
      <c r="C59" s="40">
        <v>2933.5340000000001</v>
      </c>
      <c r="D59" s="40">
        <v>3059.8719999999998</v>
      </c>
      <c r="E59" s="40">
        <v>3425.8330000000001</v>
      </c>
      <c r="F59" s="181">
        <v>3425.8330000000001</v>
      </c>
      <c r="G59" s="163">
        <v>5.2999999999999999E-2</v>
      </c>
      <c r="H59" s="163">
        <v>0.53700000000000003</v>
      </c>
      <c r="I59" s="40">
        <v>3425.8330000000001</v>
      </c>
      <c r="J59" s="40">
        <v>3425.8330000000001</v>
      </c>
      <c r="K59" s="40">
        <v>3425.8330000000001</v>
      </c>
      <c r="L59" s="163">
        <v>0</v>
      </c>
      <c r="M59" s="202">
        <v>0.51800000000000002</v>
      </c>
    </row>
    <row r="60" spans="2:13" x14ac:dyDescent="0.35">
      <c r="B60" s="208" t="s">
        <v>69</v>
      </c>
      <c r="C60" s="40">
        <v>481.197</v>
      </c>
      <c r="D60" s="40">
        <v>792.16499999999996</v>
      </c>
      <c r="E60" s="40">
        <v>1373.2909999999999</v>
      </c>
      <c r="F60" s="181">
        <v>1373.2909999999999</v>
      </c>
      <c r="G60" s="163">
        <v>0.41799999999999998</v>
      </c>
      <c r="H60" s="163">
        <v>0.16200000000000001</v>
      </c>
      <c r="I60" s="40">
        <v>1373.2909999999999</v>
      </c>
      <c r="J60" s="40">
        <v>1373.2909999999999</v>
      </c>
      <c r="K60" s="40">
        <v>1373.2909999999999</v>
      </c>
      <c r="L60" s="163">
        <v>0</v>
      </c>
      <c r="M60" s="202">
        <v>0.20799999999999999</v>
      </c>
    </row>
    <row r="61" spans="2:13" x14ac:dyDescent="0.35">
      <c r="B61" s="207" t="s">
        <v>121</v>
      </c>
      <c r="C61" s="40">
        <v>55.866999999999997</v>
      </c>
      <c r="D61" s="40">
        <v>25.266999999999999</v>
      </c>
      <c r="E61" s="40">
        <v>34.125</v>
      </c>
      <c r="F61" s="181">
        <v>34.125</v>
      </c>
      <c r="G61" s="163">
        <v>-0.152</v>
      </c>
      <c r="H61" s="163">
        <v>6.0000000000000001E-3</v>
      </c>
      <c r="I61" s="40">
        <v>34.125</v>
      </c>
      <c r="J61" s="40">
        <v>34.125</v>
      </c>
      <c r="K61" s="40">
        <v>34.125</v>
      </c>
      <c r="L61" s="163">
        <v>0</v>
      </c>
      <c r="M61" s="202">
        <v>5.0000000000000001E-3</v>
      </c>
    </row>
    <row r="62" spans="2:13" x14ac:dyDescent="0.35">
      <c r="B62" s="208" t="s">
        <v>71</v>
      </c>
      <c r="C62" s="40">
        <v>709.18499999999995</v>
      </c>
      <c r="D62" s="40">
        <v>747.15499999999997</v>
      </c>
      <c r="E62" s="40">
        <v>940.68700000000001</v>
      </c>
      <c r="F62" s="181">
        <v>940.68700000000001</v>
      </c>
      <c r="G62" s="163">
        <v>9.9000000000000005E-2</v>
      </c>
      <c r="H62" s="163">
        <v>0.13900000000000001</v>
      </c>
      <c r="I62" s="40">
        <v>940.68700000000001</v>
      </c>
      <c r="J62" s="40">
        <v>940.68700000000001</v>
      </c>
      <c r="K62" s="40">
        <v>940.68700000000001</v>
      </c>
      <c r="L62" s="163">
        <v>0</v>
      </c>
      <c r="M62" s="202">
        <v>0.14199999999999999</v>
      </c>
    </row>
    <row r="63" spans="2:13" x14ac:dyDescent="0.35">
      <c r="B63" s="208" t="s">
        <v>107</v>
      </c>
      <c r="C63" s="40">
        <v>1001.739</v>
      </c>
      <c r="D63" s="40">
        <v>965.22799999999995</v>
      </c>
      <c r="E63" s="40">
        <v>800.04300000000001</v>
      </c>
      <c r="F63" s="181">
        <v>800.04300000000001</v>
      </c>
      <c r="G63" s="163">
        <v>-7.1999999999999995E-2</v>
      </c>
      <c r="H63" s="163">
        <v>0.152</v>
      </c>
      <c r="I63" s="40">
        <v>800.04300000000001</v>
      </c>
      <c r="J63" s="40">
        <v>800.04300000000001</v>
      </c>
      <c r="K63" s="40">
        <v>800.04300000000001</v>
      </c>
      <c r="L63" s="163">
        <v>0</v>
      </c>
      <c r="M63" s="202">
        <v>0.121</v>
      </c>
    </row>
    <row r="64" spans="2:13" x14ac:dyDescent="0.35">
      <c r="B64" s="207" t="s">
        <v>108</v>
      </c>
      <c r="C64" s="40">
        <v>0</v>
      </c>
      <c r="D64" s="40">
        <v>0</v>
      </c>
      <c r="E64" s="40">
        <v>38.234999999999999</v>
      </c>
      <c r="F64" s="181">
        <v>38.234999999999999</v>
      </c>
      <c r="G64" s="163">
        <v>0</v>
      </c>
      <c r="H64" s="163">
        <v>3.0000000000000001E-3</v>
      </c>
      <c r="I64" s="40">
        <v>38.234999999999999</v>
      </c>
      <c r="J64" s="40">
        <v>38.234999999999999</v>
      </c>
      <c r="K64" s="40">
        <v>38.234999999999999</v>
      </c>
      <c r="L64" s="163">
        <v>0</v>
      </c>
      <c r="M64" s="202">
        <v>6.0000000000000001E-3</v>
      </c>
    </row>
    <row r="65" spans="2:13" x14ac:dyDescent="0.35">
      <c r="B65" s="150" t="s">
        <v>72</v>
      </c>
      <c r="C65" s="164">
        <v>5181.5220000000008</v>
      </c>
      <c r="D65" s="164">
        <v>5589.6869999999999</v>
      </c>
      <c r="E65" s="164">
        <v>6612.213999999999</v>
      </c>
      <c r="F65" s="186">
        <v>6612.213999999999</v>
      </c>
      <c r="G65" s="187">
        <v>8.5000000000000006E-2</v>
      </c>
      <c r="H65" s="187">
        <v>1</v>
      </c>
      <c r="I65" s="164">
        <v>6612.213999999999</v>
      </c>
      <c r="J65" s="164">
        <v>6612.213999999999</v>
      </c>
      <c r="K65" s="164">
        <v>6612.213999999999</v>
      </c>
      <c r="L65" s="187">
        <v>0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B40B5-F901-43EB-A63D-601AD760A1E9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122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123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5867</v>
      </c>
      <c r="D7" s="211">
        <v>5867</v>
      </c>
      <c r="E7" s="212">
        <v>5867</v>
      </c>
      <c r="F7" s="213">
        <v>1523.6802121753351</v>
      </c>
      <c r="G7" s="214">
        <v>0.25970346210590339</v>
      </c>
      <c r="H7" s="212">
        <v>5867</v>
      </c>
      <c r="I7" s="213">
        <v>1761.1100000000001</v>
      </c>
      <c r="J7" s="214">
        <v>0.30017214930969832</v>
      </c>
      <c r="K7" s="212">
        <v>5867</v>
      </c>
      <c r="L7" s="213">
        <v>1965.294496572192</v>
      </c>
      <c r="M7" s="214">
        <v>0.33497434746415405</v>
      </c>
      <c r="N7" s="212">
        <v>5867</v>
      </c>
      <c r="O7" s="213">
        <v>2083.2123964746697</v>
      </c>
      <c r="P7" s="214">
        <v>0.35507284753275437</v>
      </c>
      <c r="Q7" s="212">
        <v>5867</v>
      </c>
      <c r="R7" s="213">
        <v>2208.2053162984034</v>
      </c>
      <c r="S7" s="213">
        <v>0.37637724838902392</v>
      </c>
      <c r="T7" s="215">
        <v>0</v>
      </c>
      <c r="U7" s="215">
        <v>1</v>
      </c>
    </row>
    <row r="8" spans="2:21" x14ac:dyDescent="0.35">
      <c r="B8" s="115" t="s">
        <v>89</v>
      </c>
      <c r="C8" s="216">
        <v>4808</v>
      </c>
      <c r="D8" s="216">
        <v>4808</v>
      </c>
      <c r="E8" s="217">
        <v>4808</v>
      </c>
      <c r="F8" s="218">
        <v>655.58438344660317</v>
      </c>
      <c r="G8" s="219">
        <v>0.13635282517608219</v>
      </c>
      <c r="H8" s="217">
        <v>4808</v>
      </c>
      <c r="I8" s="218">
        <v>757.70840847817533</v>
      </c>
      <c r="J8" s="219">
        <v>0.15759326299462881</v>
      </c>
      <c r="K8" s="217">
        <v>4808</v>
      </c>
      <c r="L8" s="218">
        <v>795.59382890208417</v>
      </c>
      <c r="M8" s="219">
        <v>0.16547292614436027</v>
      </c>
      <c r="N8" s="217">
        <v>4808</v>
      </c>
      <c r="O8" s="218">
        <v>821.21598197366768</v>
      </c>
      <c r="P8" s="219">
        <v>0.17080199292297582</v>
      </c>
      <c r="Q8" s="220">
        <v>4808</v>
      </c>
      <c r="R8" s="218">
        <v>862.27678107235113</v>
      </c>
      <c r="S8" s="218">
        <v>0.17934209256912462</v>
      </c>
      <c r="T8" s="221">
        <v>0</v>
      </c>
      <c r="U8" s="222">
        <v>0.81949889210840288</v>
      </c>
    </row>
    <row r="9" spans="2:21" x14ac:dyDescent="0.35">
      <c r="B9" s="115" t="s">
        <v>90</v>
      </c>
      <c r="C9" s="223">
        <v>675</v>
      </c>
      <c r="D9" s="223">
        <v>675</v>
      </c>
      <c r="E9" s="224">
        <v>675</v>
      </c>
      <c r="F9" s="117">
        <v>235.15195812414194</v>
      </c>
      <c r="G9" s="225">
        <v>0.3483732712950251</v>
      </c>
      <c r="H9" s="224">
        <v>675</v>
      </c>
      <c r="I9" s="117">
        <v>271.7828862915286</v>
      </c>
      <c r="J9" s="225">
        <v>0.4026413130244868</v>
      </c>
      <c r="K9" s="224">
        <v>675</v>
      </c>
      <c r="L9" s="117">
        <v>285.37203060610511</v>
      </c>
      <c r="M9" s="225">
        <v>0.4227733786757113</v>
      </c>
      <c r="N9" s="224">
        <v>675</v>
      </c>
      <c r="O9" s="117">
        <v>294.56245615355886</v>
      </c>
      <c r="P9" s="225">
        <v>0.43638882393119832</v>
      </c>
      <c r="Q9" s="116">
        <v>675</v>
      </c>
      <c r="R9" s="117">
        <v>309.29057896123675</v>
      </c>
      <c r="S9" s="117">
        <v>0.45820826512775814</v>
      </c>
      <c r="T9" s="226">
        <v>0</v>
      </c>
      <c r="U9" s="227">
        <v>0.11505028123402079</v>
      </c>
    </row>
    <row r="10" spans="2:21" x14ac:dyDescent="0.35">
      <c r="B10" s="115" t="s">
        <v>91</v>
      </c>
      <c r="C10" s="223">
        <v>332</v>
      </c>
      <c r="D10" s="223">
        <v>332</v>
      </c>
      <c r="E10" s="224">
        <v>332</v>
      </c>
      <c r="F10" s="117">
        <v>250.46475032674857</v>
      </c>
      <c r="G10" s="225">
        <v>0.75441189857454394</v>
      </c>
      <c r="H10" s="224">
        <v>332</v>
      </c>
      <c r="I10" s="117">
        <v>289.48103728804205</v>
      </c>
      <c r="J10" s="225">
        <v>0.87193083520494596</v>
      </c>
      <c r="K10" s="224">
        <v>332</v>
      </c>
      <c r="L10" s="117">
        <v>303.95508915244409</v>
      </c>
      <c r="M10" s="225">
        <v>0.91552737696519304</v>
      </c>
      <c r="N10" s="224">
        <v>332</v>
      </c>
      <c r="O10" s="117">
        <v>313.74398335729006</v>
      </c>
      <c r="P10" s="225">
        <v>0.94501199806412672</v>
      </c>
      <c r="Q10" s="116">
        <v>332</v>
      </c>
      <c r="R10" s="117">
        <v>329.43118252515455</v>
      </c>
      <c r="S10" s="117">
        <v>0.99226259796733296</v>
      </c>
      <c r="T10" s="226">
        <v>0</v>
      </c>
      <c r="U10" s="227">
        <v>5.6587693881029487E-2</v>
      </c>
    </row>
    <row r="11" spans="2:21" x14ac:dyDescent="0.35">
      <c r="B11" s="115" t="s">
        <v>92</v>
      </c>
      <c r="C11" s="223">
        <v>52</v>
      </c>
      <c r="D11" s="223">
        <v>52</v>
      </c>
      <c r="E11" s="224">
        <v>52</v>
      </c>
      <c r="F11" s="117">
        <v>75.389120277841457</v>
      </c>
      <c r="G11" s="225">
        <v>1.4497907745738741</v>
      </c>
      <c r="H11" s="224">
        <v>52</v>
      </c>
      <c r="I11" s="117">
        <v>87.132902772912956</v>
      </c>
      <c r="J11" s="225">
        <v>1.6756327456329414</v>
      </c>
      <c r="K11" s="224">
        <v>52</v>
      </c>
      <c r="L11" s="117">
        <v>91.489547911558603</v>
      </c>
      <c r="M11" s="225">
        <v>1.7594143829145885</v>
      </c>
      <c r="N11" s="224">
        <v>52</v>
      </c>
      <c r="O11" s="117">
        <v>94.435974990153312</v>
      </c>
      <c r="P11" s="225">
        <v>1.8160764421183329</v>
      </c>
      <c r="Q11" s="116">
        <v>52</v>
      </c>
      <c r="R11" s="117">
        <v>99.157773739660968</v>
      </c>
      <c r="S11" s="117">
        <v>1.9068802642242493</v>
      </c>
      <c r="T11" s="226">
        <v>0</v>
      </c>
      <c r="U11" s="227">
        <v>8.8631327765467879E-3</v>
      </c>
    </row>
    <row r="12" spans="2:21" x14ac:dyDescent="0.35">
      <c r="B12" s="253" t="s">
        <v>111</v>
      </c>
      <c r="C12" s="228">
        <v>0</v>
      </c>
      <c r="D12" s="228">
        <v>0</v>
      </c>
      <c r="E12" s="229">
        <v>0</v>
      </c>
      <c r="F12" s="230">
        <v>307.08999999999997</v>
      </c>
      <c r="G12" s="231">
        <v>0</v>
      </c>
      <c r="H12" s="229">
        <v>0</v>
      </c>
      <c r="I12" s="230">
        <v>355.00476516934111</v>
      </c>
      <c r="J12" s="231">
        <v>0</v>
      </c>
      <c r="K12" s="229">
        <v>0</v>
      </c>
      <c r="L12" s="230">
        <v>488.88400000000001</v>
      </c>
      <c r="M12" s="231">
        <v>0</v>
      </c>
      <c r="N12" s="229">
        <v>0</v>
      </c>
      <c r="O12" s="230">
        <v>559.25400000000002</v>
      </c>
      <c r="P12" s="231">
        <v>0</v>
      </c>
      <c r="Q12" s="232">
        <v>0</v>
      </c>
      <c r="R12" s="230">
        <v>608.04899999999998</v>
      </c>
      <c r="S12" s="230">
        <v>0</v>
      </c>
      <c r="T12" s="233">
        <v>0</v>
      </c>
      <c r="U12" s="234">
        <v>0</v>
      </c>
    </row>
    <row r="13" spans="2:21" x14ac:dyDescent="0.35">
      <c r="B13" s="106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519BA-ABE0-4E60-BD0C-DEEF141C8D95}">
  <dimension ref="B1:AB33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124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38" x14ac:dyDescent="0.35">
      <c r="B5" s="97" t="s">
        <v>197</v>
      </c>
      <c r="C5" s="91" t="s">
        <v>25</v>
      </c>
      <c r="D5" s="270" t="s">
        <v>198</v>
      </c>
      <c r="E5" s="87">
        <v>1</v>
      </c>
      <c r="F5" s="87">
        <v>1</v>
      </c>
      <c r="G5" s="87">
        <v>1</v>
      </c>
      <c r="H5" s="87">
        <v>1</v>
      </c>
      <c r="I5" s="87">
        <v>1</v>
      </c>
      <c r="J5" s="87">
        <v>1</v>
      </c>
      <c r="K5" s="88">
        <v>1</v>
      </c>
    </row>
    <row r="6" spans="2:28" ht="28.5" x14ac:dyDescent="0.35">
      <c r="B6" s="97" t="s">
        <v>199</v>
      </c>
      <c r="C6" s="91" t="s">
        <v>168</v>
      </c>
      <c r="D6" s="270"/>
      <c r="E6" s="87">
        <v>4</v>
      </c>
      <c r="F6" s="87">
        <v>4</v>
      </c>
      <c r="G6" s="87">
        <v>4</v>
      </c>
      <c r="H6" s="87">
        <v>4</v>
      </c>
      <c r="I6" s="87">
        <v>3</v>
      </c>
      <c r="J6" s="87">
        <v>3</v>
      </c>
      <c r="K6" s="88">
        <v>3</v>
      </c>
    </row>
    <row r="7" spans="2:28" ht="38" x14ac:dyDescent="0.35">
      <c r="B7" s="100" t="s">
        <v>200</v>
      </c>
      <c r="C7" s="101" t="s">
        <v>201</v>
      </c>
      <c r="D7" s="308"/>
      <c r="E7" s="104">
        <v>37</v>
      </c>
      <c r="F7" s="104">
        <v>53</v>
      </c>
      <c r="G7" s="104">
        <v>36</v>
      </c>
      <c r="H7" s="104">
        <v>30</v>
      </c>
      <c r="I7" s="104">
        <v>30</v>
      </c>
      <c r="J7" s="104">
        <v>35</v>
      </c>
      <c r="K7" s="105">
        <v>40</v>
      </c>
    </row>
    <row r="8" spans="2:28" x14ac:dyDescent="0.35">
      <c r="B8" s="106" t="s">
        <v>182</v>
      </c>
      <c r="C8" s="318"/>
      <c r="D8" s="318"/>
      <c r="E8" s="319"/>
      <c r="F8" s="319"/>
      <c r="G8" s="319"/>
      <c r="H8" s="319"/>
      <c r="I8" s="319"/>
      <c r="J8" s="319"/>
      <c r="K8" s="319"/>
    </row>
    <row r="33" spans="2:11" x14ac:dyDescent="0.35"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849B-FF10-421F-A512-F6078CA56503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125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107.416</v>
      </c>
      <c r="D5" s="122">
        <v>149.04599999999999</v>
      </c>
      <c r="E5" s="122">
        <v>206.29</v>
      </c>
      <c r="F5" s="123">
        <v>218.70340000000002</v>
      </c>
      <c r="G5" s="124">
        <v>0.26700000000000002</v>
      </c>
      <c r="H5" s="124">
        <v>0.309</v>
      </c>
      <c r="I5" s="122">
        <v>177.10287000000002</v>
      </c>
      <c r="J5" s="122">
        <v>225.17858202000002</v>
      </c>
      <c r="K5" s="122">
        <v>235.02866765080003</v>
      </c>
      <c r="L5" s="124">
        <v>2.4E-2</v>
      </c>
      <c r="M5" s="125">
        <v>0.33200000000000002</v>
      </c>
    </row>
    <row r="6" spans="2:13" x14ac:dyDescent="0.35">
      <c r="B6" s="121" t="s">
        <v>209</v>
      </c>
      <c r="C6" s="122">
        <v>114.33380476798324</v>
      </c>
      <c r="D6" s="122">
        <v>73.296999999999997</v>
      </c>
      <c r="E6" s="122">
        <v>69.67</v>
      </c>
      <c r="F6" s="123">
        <v>146.4597311359264</v>
      </c>
      <c r="G6" s="124">
        <v>8.5999999999999993E-2</v>
      </c>
      <c r="H6" s="124">
        <v>0.186</v>
      </c>
      <c r="I6" s="122">
        <v>124.73082424951907</v>
      </c>
      <c r="J6" s="122">
        <v>109.27011951949983</v>
      </c>
      <c r="K6" s="122">
        <v>115.36886843372001</v>
      </c>
      <c r="L6" s="124">
        <v>-7.5999999999999998E-2</v>
      </c>
      <c r="M6" s="126">
        <v>0.192</v>
      </c>
    </row>
    <row r="7" spans="2:13" x14ac:dyDescent="0.35">
      <c r="B7" s="121" t="s">
        <v>210</v>
      </c>
      <c r="C7" s="122">
        <v>108.30480476798326</v>
      </c>
      <c r="D7" s="122">
        <v>27.811</v>
      </c>
      <c r="E7" s="122">
        <v>30.922999999999998</v>
      </c>
      <c r="F7" s="123">
        <v>34.876200000000004</v>
      </c>
      <c r="G7" s="124">
        <v>-0.315</v>
      </c>
      <c r="H7" s="124">
        <v>0.10199999999999999</v>
      </c>
      <c r="I7" s="122">
        <v>36.272620000000018</v>
      </c>
      <c r="J7" s="122">
        <v>37.441160520000011</v>
      </c>
      <c r="K7" s="122">
        <v>39.758119598560008</v>
      </c>
      <c r="L7" s="124">
        <v>4.4999999999999998E-2</v>
      </c>
      <c r="M7" s="126">
        <v>5.8000000000000003E-2</v>
      </c>
    </row>
    <row r="8" spans="2:13" x14ac:dyDescent="0.35">
      <c r="B8" s="121" t="s">
        <v>211</v>
      </c>
      <c r="C8" s="122">
        <v>114.91380476798327</v>
      </c>
      <c r="D8" s="122">
        <v>254.14099999999999</v>
      </c>
      <c r="E8" s="122">
        <v>232.41499999999999</v>
      </c>
      <c r="F8" s="123">
        <v>294.85810000000004</v>
      </c>
      <c r="G8" s="124">
        <v>0.36899999999999999</v>
      </c>
      <c r="H8" s="124">
        <v>0.40400000000000003</v>
      </c>
      <c r="I8" s="122">
        <v>258.65771000000001</v>
      </c>
      <c r="J8" s="122">
        <v>256.43515792000005</v>
      </c>
      <c r="K8" s="122">
        <v>269.73066489424002</v>
      </c>
      <c r="L8" s="124">
        <v>-2.9000000000000001E-2</v>
      </c>
      <c r="M8" s="126">
        <v>0.41899999999999998</v>
      </c>
    </row>
    <row r="9" spans="2:13" x14ac:dyDescent="0.35">
      <c r="B9" s="127" t="s">
        <v>27</v>
      </c>
      <c r="C9" s="128">
        <v>444.96841430394977</v>
      </c>
      <c r="D9" s="128">
        <v>504.29499999999996</v>
      </c>
      <c r="E9" s="128">
        <v>539.298</v>
      </c>
      <c r="F9" s="129">
        <v>694.89743113592635</v>
      </c>
      <c r="G9" s="130">
        <v>0.16</v>
      </c>
      <c r="H9" s="131">
        <v>1</v>
      </c>
      <c r="I9" s="128">
        <v>596.76402424951914</v>
      </c>
      <c r="J9" s="128">
        <v>628.32501997949987</v>
      </c>
      <c r="K9" s="128">
        <v>659.88632057732002</v>
      </c>
      <c r="L9" s="132">
        <v>-1.7000000000000001E-2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126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130.35883999999999</v>
      </c>
      <c r="D15" s="39">
        <v>156.465</v>
      </c>
      <c r="E15" s="39">
        <v>187.72300000000001</v>
      </c>
      <c r="F15" s="134">
        <v>194.41</v>
      </c>
      <c r="G15" s="135">
        <v>0.14299999999999999</v>
      </c>
      <c r="H15" s="135">
        <v>0.29099999999999998</v>
      </c>
      <c r="I15" s="39">
        <v>210.829522</v>
      </c>
      <c r="J15" s="39">
        <v>224.709343262</v>
      </c>
      <c r="K15" s="39">
        <v>238.48223162903</v>
      </c>
      <c r="L15" s="135">
        <v>7.0000000000000007E-2</v>
      </c>
      <c r="M15" s="136">
        <v>0.33900000000000002</v>
      </c>
    </row>
    <row r="16" spans="2:13" ht="19" x14ac:dyDescent="0.35">
      <c r="B16" s="137" t="s">
        <v>32</v>
      </c>
      <c r="C16" s="138">
        <v>88.357839999999996</v>
      </c>
      <c r="D16" s="139">
        <v>134.852</v>
      </c>
      <c r="E16" s="140">
        <v>159.00200000000001</v>
      </c>
      <c r="F16" s="140">
        <v>167.16</v>
      </c>
      <c r="G16" s="141">
        <v>0.23699999999999999</v>
      </c>
      <c r="H16" s="141">
        <v>0.23699999999999999</v>
      </c>
      <c r="I16" s="139">
        <v>177.617772</v>
      </c>
      <c r="J16" s="139">
        <v>189.148691512</v>
      </c>
      <c r="K16" s="140">
        <v>200.68035646028</v>
      </c>
      <c r="L16" s="141">
        <v>6.3E-2</v>
      </c>
      <c r="M16" s="141">
        <v>0.28699999999999998</v>
      </c>
    </row>
    <row r="17" spans="2:13" x14ac:dyDescent="0.35">
      <c r="B17" s="137" t="s">
        <v>98</v>
      </c>
      <c r="C17" s="161">
        <v>5.8278400000000001</v>
      </c>
      <c r="D17" s="40">
        <v>0</v>
      </c>
      <c r="E17" s="162">
        <v>0</v>
      </c>
      <c r="F17" s="162">
        <v>0</v>
      </c>
      <c r="G17" s="163">
        <v>-1</v>
      </c>
      <c r="H17" s="163">
        <v>3.0000000000000001E-3</v>
      </c>
      <c r="I17" s="40">
        <v>0</v>
      </c>
      <c r="J17" s="40">
        <v>0</v>
      </c>
      <c r="K17" s="162">
        <v>0</v>
      </c>
      <c r="L17" s="163">
        <v>0</v>
      </c>
      <c r="M17" s="163">
        <v>0</v>
      </c>
    </row>
    <row r="18" spans="2:13" x14ac:dyDescent="0.35">
      <c r="B18" s="137" t="s">
        <v>33</v>
      </c>
      <c r="C18" s="142">
        <v>42.000999999999998</v>
      </c>
      <c r="D18" s="143">
        <v>21.613</v>
      </c>
      <c r="E18" s="144">
        <v>28.721</v>
      </c>
      <c r="F18" s="144">
        <v>27.25</v>
      </c>
      <c r="G18" s="145">
        <v>-0.13400000000000001</v>
      </c>
      <c r="H18" s="145">
        <v>5.3999999999999999E-2</v>
      </c>
      <c r="I18" s="143">
        <v>33.211750000000002</v>
      </c>
      <c r="J18" s="143">
        <v>35.560651749999998</v>
      </c>
      <c r="K18" s="144">
        <v>37.801875168750001</v>
      </c>
      <c r="L18" s="145">
        <v>0.115</v>
      </c>
      <c r="M18" s="145">
        <v>5.1999999999999998E-2</v>
      </c>
    </row>
    <row r="19" spans="2:13" x14ac:dyDescent="0.35">
      <c r="B19" s="146" t="s">
        <v>34</v>
      </c>
      <c r="C19" s="39">
        <v>361.4</v>
      </c>
      <c r="D19" s="39">
        <v>387.71499999999997</v>
      </c>
      <c r="E19" s="39">
        <v>386.74</v>
      </c>
      <c r="F19" s="147">
        <v>487.38799999999998</v>
      </c>
      <c r="G19" s="148">
        <v>0.105</v>
      </c>
      <c r="H19" s="148">
        <v>0.70899999999999996</v>
      </c>
      <c r="I19" s="39">
        <v>385.93425000000002</v>
      </c>
      <c r="J19" s="39">
        <v>403.61516950000004</v>
      </c>
      <c r="K19" s="39">
        <v>421.40404051749999</v>
      </c>
      <c r="L19" s="148">
        <v>-4.7E-2</v>
      </c>
      <c r="M19" s="149">
        <v>0.66100000000000003</v>
      </c>
    </row>
    <row r="20" spans="2:13" x14ac:dyDescent="0.35">
      <c r="B20" s="150" t="s">
        <v>35</v>
      </c>
      <c r="C20" s="151">
        <v>491.75883999999996</v>
      </c>
      <c r="D20" s="151">
        <v>544.17999999999995</v>
      </c>
      <c r="E20" s="152">
        <v>574.46299999999997</v>
      </c>
      <c r="F20" s="152">
        <v>681.798</v>
      </c>
      <c r="G20" s="153">
        <v>0.115</v>
      </c>
      <c r="H20" s="153">
        <v>1</v>
      </c>
      <c r="I20" s="151">
        <v>596.76377200000002</v>
      </c>
      <c r="J20" s="151">
        <v>628.32451276200004</v>
      </c>
      <c r="K20" s="152">
        <v>659.88627214653002</v>
      </c>
      <c r="L20" s="153">
        <v>-1.0999999999999999E-2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444.96841430394977</v>
      </c>
      <c r="D22" s="39">
        <v>504.29500000000007</v>
      </c>
      <c r="E22" s="39">
        <v>539.298</v>
      </c>
      <c r="F22" s="134">
        <v>694.89743113592635</v>
      </c>
      <c r="G22" s="159">
        <v>0.16</v>
      </c>
      <c r="H22" s="159">
        <v>1</v>
      </c>
      <c r="I22" s="39">
        <v>596.76402424951914</v>
      </c>
      <c r="J22" s="39">
        <v>628.32501997949976</v>
      </c>
      <c r="K22" s="39">
        <v>659.88632057732013</v>
      </c>
      <c r="L22" s="159">
        <v>-1.7000000000000001E-2</v>
      </c>
      <c r="M22" s="160">
        <v>1</v>
      </c>
    </row>
    <row r="23" spans="2:13" x14ac:dyDescent="0.35">
      <c r="B23" s="137" t="s">
        <v>38</v>
      </c>
      <c r="C23" s="138">
        <v>268.54300000000001</v>
      </c>
      <c r="D23" s="139">
        <v>286.52100000000002</v>
      </c>
      <c r="E23" s="140">
        <v>300.13299999999998</v>
      </c>
      <c r="F23" s="140">
        <v>325.93419999999998</v>
      </c>
      <c r="G23" s="141">
        <v>6.7000000000000004E-2</v>
      </c>
      <c r="H23" s="141">
        <v>0.54900000000000004</v>
      </c>
      <c r="I23" s="139">
        <v>345.49032000000005</v>
      </c>
      <c r="J23" s="139">
        <v>369.68431472000003</v>
      </c>
      <c r="K23" s="140">
        <v>393.87747949152009</v>
      </c>
      <c r="L23" s="141">
        <v>6.5000000000000002E-2</v>
      </c>
      <c r="M23" s="141">
        <v>0.55800000000000005</v>
      </c>
    </row>
    <row r="24" spans="2:13" x14ac:dyDescent="0.35">
      <c r="B24" s="137" t="s">
        <v>39</v>
      </c>
      <c r="C24" s="161">
        <v>144.56841430394979</v>
      </c>
      <c r="D24" s="40">
        <v>185.328</v>
      </c>
      <c r="E24" s="162">
        <v>203.66</v>
      </c>
      <c r="F24" s="162">
        <v>304.89823113592638</v>
      </c>
      <c r="G24" s="163">
        <v>0.28199999999999997</v>
      </c>
      <c r="H24" s="163">
        <v>0.377</v>
      </c>
      <c r="I24" s="40">
        <v>202.38776424951911</v>
      </c>
      <c r="J24" s="40">
        <v>206.33351201949981</v>
      </c>
      <c r="K24" s="162">
        <v>212.13191704860003</v>
      </c>
      <c r="L24" s="163">
        <v>-0.114</v>
      </c>
      <c r="M24" s="163">
        <v>0.35699999999999998</v>
      </c>
    </row>
    <row r="25" spans="2:13" x14ac:dyDescent="0.35">
      <c r="B25" s="137" t="s">
        <v>40</v>
      </c>
      <c r="C25" s="161">
        <v>31.856999999999999</v>
      </c>
      <c r="D25" s="40">
        <v>32.445999999999998</v>
      </c>
      <c r="E25" s="162">
        <v>35.505000000000003</v>
      </c>
      <c r="F25" s="162">
        <v>33.365000000000002</v>
      </c>
      <c r="G25" s="163">
        <v>1.6E-2</v>
      </c>
      <c r="H25" s="163">
        <v>6.2E-2</v>
      </c>
      <c r="I25" s="40">
        <v>48.885940000000005</v>
      </c>
      <c r="J25" s="40">
        <v>52.307193240000004</v>
      </c>
      <c r="K25" s="162">
        <v>53.876924037199998</v>
      </c>
      <c r="L25" s="163">
        <v>0.17299999999999999</v>
      </c>
      <c r="M25" s="163">
        <v>7.3999999999999996E-2</v>
      </c>
    </row>
    <row r="26" spans="2:13" x14ac:dyDescent="0.35">
      <c r="B26" s="137" t="s">
        <v>115</v>
      </c>
      <c r="C26" s="142">
        <v>0</v>
      </c>
      <c r="D26" s="143">
        <v>0</v>
      </c>
      <c r="E26" s="144">
        <v>0</v>
      </c>
      <c r="F26" s="144">
        <v>30.7</v>
      </c>
      <c r="G26" s="145">
        <v>0</v>
      </c>
      <c r="H26" s="145">
        <v>1.0999999999999999E-2</v>
      </c>
      <c r="I26" s="143">
        <v>0</v>
      </c>
      <c r="J26" s="143">
        <v>0</v>
      </c>
      <c r="K26" s="144">
        <v>0</v>
      </c>
      <c r="L26" s="145">
        <v>-1</v>
      </c>
      <c r="M26" s="145">
        <v>1.0999999999999999E-2</v>
      </c>
    </row>
    <row r="27" spans="2:13" x14ac:dyDescent="0.35">
      <c r="B27" s="150" t="s">
        <v>41</v>
      </c>
      <c r="C27" s="164">
        <v>444.96841430394977</v>
      </c>
      <c r="D27" s="164">
        <v>504.29500000000007</v>
      </c>
      <c r="E27" s="165">
        <v>539.298</v>
      </c>
      <c r="F27" s="165">
        <v>694.89743113592635</v>
      </c>
      <c r="G27" s="153">
        <v>0.16</v>
      </c>
      <c r="H27" s="153">
        <v>1</v>
      </c>
      <c r="I27" s="164">
        <v>596.76402424951914</v>
      </c>
      <c r="J27" s="164">
        <v>628.32501997949976</v>
      </c>
      <c r="K27" s="165">
        <v>659.88632057732013</v>
      </c>
      <c r="L27" s="153">
        <v>-1.7000000000000001E-2</v>
      </c>
      <c r="M27" s="154">
        <v>1</v>
      </c>
    </row>
    <row r="28" spans="2:13" x14ac:dyDescent="0.35">
      <c r="B28" s="166" t="s">
        <v>42</v>
      </c>
      <c r="C28" s="167">
        <v>46.8</v>
      </c>
      <c r="D28" s="167">
        <v>39.9</v>
      </c>
      <c r="E28" s="168">
        <v>35.200000000000003</v>
      </c>
      <c r="F28" s="168">
        <v>-13.1</v>
      </c>
      <c r="G28" s="169">
        <v>-1.6539999999999999</v>
      </c>
      <c r="H28" s="169"/>
      <c r="I28" s="167">
        <v>0</v>
      </c>
      <c r="J28" s="167">
        <v>0</v>
      </c>
      <c r="K28" s="168">
        <v>0</v>
      </c>
      <c r="L28" s="169">
        <v>-1</v>
      </c>
      <c r="M28" s="170"/>
    </row>
    <row r="29" spans="2:13" x14ac:dyDescent="0.35">
      <c r="B29" s="32"/>
      <c r="C29" s="40"/>
      <c r="D29" s="40"/>
      <c r="E29" s="40"/>
      <c r="F29" s="40"/>
      <c r="G29" s="41"/>
      <c r="H29" s="41"/>
      <c r="I29" s="40"/>
      <c r="J29" s="40"/>
      <c r="K29" s="40"/>
      <c r="L29" s="41"/>
      <c r="M29" s="42"/>
    </row>
    <row r="30" spans="2:13" x14ac:dyDescent="0.35">
      <c r="B30" s="171" t="s">
        <v>43</v>
      </c>
      <c r="C30" s="172"/>
      <c r="D30" s="172"/>
      <c r="E30" s="172"/>
      <c r="F30" s="172"/>
      <c r="G30" s="173"/>
      <c r="H30" s="173"/>
      <c r="I30" s="172"/>
      <c r="J30" s="172"/>
      <c r="K30" s="172"/>
      <c r="L30" s="173"/>
      <c r="M30" s="173"/>
    </row>
    <row r="31" spans="2:13" x14ac:dyDescent="0.35">
      <c r="B31" s="174" t="s">
        <v>44</v>
      </c>
      <c r="C31" s="175">
        <v>45.138107480708186</v>
      </c>
      <c r="D31" s="175">
        <v>103.36599999999999</v>
      </c>
      <c r="E31" s="175">
        <v>125.37700000000001</v>
      </c>
      <c r="F31" s="176">
        <v>126.85223843247309</v>
      </c>
      <c r="G31" s="177">
        <v>0.41099999999999998</v>
      </c>
      <c r="H31" s="177">
        <v>1</v>
      </c>
      <c r="I31" s="175">
        <v>72.935355098419791</v>
      </c>
      <c r="J31" s="175">
        <v>75.520375432946935</v>
      </c>
      <c r="K31" s="178">
        <v>78.097870539455243</v>
      </c>
      <c r="L31" s="177">
        <v>-0.14899999999999999</v>
      </c>
      <c r="M31" s="179">
        <v>1</v>
      </c>
    </row>
    <row r="32" spans="2:13" x14ac:dyDescent="0.35">
      <c r="B32" s="180" t="s">
        <v>45</v>
      </c>
      <c r="C32" s="40"/>
      <c r="D32" s="40"/>
      <c r="E32" s="40"/>
      <c r="F32" s="181"/>
      <c r="G32" s="135"/>
      <c r="H32" s="135"/>
      <c r="I32" s="40"/>
      <c r="J32" s="40"/>
      <c r="K32" s="40"/>
      <c r="L32" s="135"/>
      <c r="M32" s="136"/>
    </row>
    <row r="33" spans="2:13" x14ac:dyDescent="0.35">
      <c r="B33" s="180" t="s">
        <v>46</v>
      </c>
      <c r="C33" s="39">
        <v>98.185000000000016</v>
      </c>
      <c r="D33" s="39">
        <v>140.00800000000001</v>
      </c>
      <c r="E33" s="39">
        <v>171.05099999999999</v>
      </c>
      <c r="F33" s="134">
        <v>172.16</v>
      </c>
      <c r="G33" s="135">
        <v>0.20599999999999999</v>
      </c>
      <c r="H33" s="135">
        <v>0.249</v>
      </c>
      <c r="I33" s="39">
        <v>183.11799999999999</v>
      </c>
      <c r="J33" s="39">
        <v>194.90199999999999</v>
      </c>
      <c r="K33" s="39">
        <v>206.72065000000001</v>
      </c>
      <c r="L33" s="135">
        <v>6.3E-2</v>
      </c>
      <c r="M33" s="136">
        <v>0.29599999999999999</v>
      </c>
    </row>
    <row r="34" spans="2:13" ht="19" x14ac:dyDescent="0.35">
      <c r="B34" s="182" t="s">
        <v>47</v>
      </c>
      <c r="C34" s="138">
        <v>97.396000000000015</v>
      </c>
      <c r="D34" s="139">
        <v>134.852</v>
      </c>
      <c r="E34" s="139">
        <v>157.18799999999999</v>
      </c>
      <c r="F34" s="183">
        <v>167.16</v>
      </c>
      <c r="G34" s="141">
        <v>0.19700000000000001</v>
      </c>
      <c r="H34" s="141">
        <v>0.23899999999999999</v>
      </c>
      <c r="I34" s="139">
        <v>177.61799999999999</v>
      </c>
      <c r="J34" s="139">
        <v>189.149</v>
      </c>
      <c r="K34" s="140">
        <v>200.68</v>
      </c>
      <c r="L34" s="141">
        <v>6.3E-2</v>
      </c>
      <c r="M34" s="141">
        <v>0.28699999999999998</v>
      </c>
    </row>
    <row r="35" spans="2:13" x14ac:dyDescent="0.35">
      <c r="B35" s="182" t="s">
        <v>98</v>
      </c>
      <c r="C35" s="161">
        <v>26.853000000000002</v>
      </c>
      <c r="D35" s="40">
        <v>26.047000000000001</v>
      </c>
      <c r="E35" s="40">
        <v>28.023</v>
      </c>
      <c r="F35" s="181">
        <v>29.16</v>
      </c>
      <c r="G35" s="163">
        <v>2.8000000000000001E-2</v>
      </c>
      <c r="H35" s="163">
        <v>4.8000000000000001E-2</v>
      </c>
      <c r="I35" s="40">
        <v>30.617999999999999</v>
      </c>
      <c r="J35" s="40">
        <v>32.149000000000001</v>
      </c>
      <c r="K35" s="162">
        <v>33.68</v>
      </c>
      <c r="L35" s="163">
        <v>4.9000000000000002E-2</v>
      </c>
      <c r="M35" s="163">
        <v>4.9000000000000002E-2</v>
      </c>
    </row>
    <row r="36" spans="2:13" x14ac:dyDescent="0.35">
      <c r="B36" s="182" t="s">
        <v>48</v>
      </c>
      <c r="C36" s="142">
        <v>0.78900000000000003</v>
      </c>
      <c r="D36" s="143">
        <v>5.1559999999999997</v>
      </c>
      <c r="E36" s="143">
        <v>13.863</v>
      </c>
      <c r="F36" s="184">
        <v>5</v>
      </c>
      <c r="G36" s="145">
        <v>0.85099999999999998</v>
      </c>
      <c r="H36" s="145">
        <v>0.01</v>
      </c>
      <c r="I36" s="143">
        <v>5.5</v>
      </c>
      <c r="J36" s="143">
        <v>5.7530000000000001</v>
      </c>
      <c r="K36" s="144">
        <v>6.0406500000000003</v>
      </c>
      <c r="L36" s="145">
        <v>6.5000000000000002E-2</v>
      </c>
      <c r="M36" s="145">
        <v>8.9999999999999993E-3</v>
      </c>
    </row>
    <row r="37" spans="2:13" x14ac:dyDescent="0.35">
      <c r="B37" s="180" t="s">
        <v>34</v>
      </c>
      <c r="C37" s="39">
        <v>372.22300000000001</v>
      </c>
      <c r="D37" s="39">
        <v>386.28100000000001</v>
      </c>
      <c r="E37" s="39">
        <v>441.24700000000001</v>
      </c>
      <c r="F37" s="134">
        <v>486.58800000000002</v>
      </c>
      <c r="G37" s="135">
        <v>9.2999999999999999E-2</v>
      </c>
      <c r="H37" s="135">
        <v>0.73399999999999999</v>
      </c>
      <c r="I37" s="39">
        <v>384.93599999999998</v>
      </c>
      <c r="J37" s="39">
        <v>402.57100000000003</v>
      </c>
      <c r="K37" s="39">
        <v>420.20600000000002</v>
      </c>
      <c r="L37" s="135">
        <v>-4.8000000000000001E-2</v>
      </c>
      <c r="M37" s="136">
        <v>0.65900000000000003</v>
      </c>
    </row>
    <row r="38" spans="2:13" ht="19" x14ac:dyDescent="0.35">
      <c r="B38" s="180" t="s">
        <v>49</v>
      </c>
      <c r="C38" s="39">
        <v>0</v>
      </c>
      <c r="D38" s="39">
        <v>17.89</v>
      </c>
      <c r="E38" s="39">
        <v>0</v>
      </c>
      <c r="F38" s="134">
        <v>23.15</v>
      </c>
      <c r="G38" s="135">
        <v>0</v>
      </c>
      <c r="H38" s="135">
        <v>1.7000000000000001E-2</v>
      </c>
      <c r="I38" s="39">
        <v>28.71</v>
      </c>
      <c r="J38" s="39">
        <v>30.852460000000008</v>
      </c>
      <c r="K38" s="39">
        <v>32.959083000000014</v>
      </c>
      <c r="L38" s="135">
        <v>0.125</v>
      </c>
      <c r="M38" s="136">
        <v>4.4999999999999998E-2</v>
      </c>
    </row>
    <row r="39" spans="2:13" x14ac:dyDescent="0.35">
      <c r="B39" s="185" t="s">
        <v>50</v>
      </c>
      <c r="C39" s="164">
        <v>470.40800000000002</v>
      </c>
      <c r="D39" s="164">
        <v>544.17899999999997</v>
      </c>
      <c r="E39" s="164">
        <v>612.298</v>
      </c>
      <c r="F39" s="186">
        <v>681.89800000000002</v>
      </c>
      <c r="G39" s="187">
        <v>0.13200000000000001</v>
      </c>
      <c r="H39" s="187">
        <v>1</v>
      </c>
      <c r="I39" s="164">
        <v>596.76400000000001</v>
      </c>
      <c r="J39" s="164">
        <v>628.32546000000002</v>
      </c>
      <c r="K39" s="165">
        <v>659.88573299999996</v>
      </c>
      <c r="L39" s="187">
        <v>-1.0999999999999999E-2</v>
      </c>
      <c r="M39" s="188">
        <v>1</v>
      </c>
    </row>
    <row r="40" spans="2:13" x14ac:dyDescent="0.35">
      <c r="B40" s="189" t="s">
        <v>51</v>
      </c>
      <c r="C40" s="155"/>
      <c r="D40" s="155"/>
      <c r="E40" s="155"/>
      <c r="F40" s="156"/>
      <c r="G40" s="177"/>
      <c r="H40" s="177"/>
      <c r="I40" s="155"/>
      <c r="J40" s="155"/>
      <c r="K40" s="155"/>
      <c r="L40" s="177"/>
      <c r="M40" s="179"/>
    </row>
    <row r="41" spans="2:13" x14ac:dyDescent="0.35">
      <c r="B41" s="180" t="s">
        <v>52</v>
      </c>
      <c r="C41" s="39">
        <v>425.26989251929183</v>
      </c>
      <c r="D41" s="39">
        <v>440.81299999999999</v>
      </c>
      <c r="E41" s="39">
        <v>486.92099999999999</v>
      </c>
      <c r="F41" s="134">
        <v>555.04576156752694</v>
      </c>
      <c r="G41" s="135">
        <v>9.2999999999999999E-2</v>
      </c>
      <c r="H41" s="135">
        <v>1</v>
      </c>
      <c r="I41" s="39">
        <v>523.82864490158022</v>
      </c>
      <c r="J41" s="39">
        <v>552.80508456705309</v>
      </c>
      <c r="K41" s="39">
        <v>581.78786246054472</v>
      </c>
      <c r="L41" s="135">
        <v>1.6E-2</v>
      </c>
      <c r="M41" s="136">
        <v>1</v>
      </c>
    </row>
    <row r="42" spans="2:13" x14ac:dyDescent="0.35">
      <c r="B42" s="182" t="s">
        <v>38</v>
      </c>
      <c r="C42" s="138">
        <v>270.60950790482491</v>
      </c>
      <c r="D42" s="139">
        <v>286.52100000000002</v>
      </c>
      <c r="E42" s="139">
        <v>299.66899999999998</v>
      </c>
      <c r="F42" s="183">
        <v>325.94200000000001</v>
      </c>
      <c r="G42" s="141">
        <v>6.4000000000000001E-2</v>
      </c>
      <c r="H42" s="141">
        <v>0.622</v>
      </c>
      <c r="I42" s="139">
        <v>345.49007999999998</v>
      </c>
      <c r="J42" s="139">
        <v>369.68403768000002</v>
      </c>
      <c r="K42" s="140">
        <v>393.87818416688009</v>
      </c>
      <c r="L42" s="141">
        <v>6.5000000000000002E-2</v>
      </c>
      <c r="M42" s="141">
        <v>0.64800000000000002</v>
      </c>
    </row>
    <row r="43" spans="2:13" x14ac:dyDescent="0.35">
      <c r="B43" s="182" t="s">
        <v>39</v>
      </c>
      <c r="C43" s="142">
        <v>154.66038461446695</v>
      </c>
      <c r="D43" s="143">
        <v>154.292</v>
      </c>
      <c r="E43" s="143">
        <v>187.25200000000001</v>
      </c>
      <c r="F43" s="184">
        <v>229.1037615675269</v>
      </c>
      <c r="G43" s="145">
        <v>0.14000000000000001</v>
      </c>
      <c r="H43" s="145">
        <v>0.378</v>
      </c>
      <c r="I43" s="143">
        <v>178.3385649015803</v>
      </c>
      <c r="J43" s="143">
        <v>183.12104688705304</v>
      </c>
      <c r="K43" s="144">
        <v>187.9096782936646</v>
      </c>
      <c r="L43" s="145">
        <v>-6.4000000000000001E-2</v>
      </c>
      <c r="M43" s="145">
        <v>0.35199999999999998</v>
      </c>
    </row>
    <row r="44" spans="2:13" x14ac:dyDescent="0.35">
      <c r="B44" s="185" t="s">
        <v>53</v>
      </c>
      <c r="C44" s="164">
        <v>425.26989251929183</v>
      </c>
      <c r="D44" s="164">
        <v>440.81299999999999</v>
      </c>
      <c r="E44" s="164">
        <v>486.92099999999999</v>
      </c>
      <c r="F44" s="186">
        <v>555.04576156752694</v>
      </c>
      <c r="G44" s="187">
        <v>9.2999999999999999E-2</v>
      </c>
      <c r="H44" s="187">
        <v>1</v>
      </c>
      <c r="I44" s="164">
        <v>523.82864490158022</v>
      </c>
      <c r="J44" s="164">
        <v>552.80508456705309</v>
      </c>
      <c r="K44" s="165">
        <v>581.78786246054472</v>
      </c>
      <c r="L44" s="187">
        <v>1.6E-2</v>
      </c>
      <c r="M44" s="188">
        <v>1</v>
      </c>
    </row>
    <row r="45" spans="2:13" ht="19" x14ac:dyDescent="0.35">
      <c r="B45" s="180" t="s">
        <v>54</v>
      </c>
      <c r="C45" s="39">
        <v>-17.074999999999999</v>
      </c>
      <c r="D45" s="39">
        <v>-37.882999999999996</v>
      </c>
      <c r="E45" s="39">
        <v>-38.964000000000006</v>
      </c>
      <c r="F45" s="134">
        <v>-126.259</v>
      </c>
      <c r="G45" s="135">
        <v>0.94799999999999995</v>
      </c>
      <c r="H45" s="135">
        <v>1</v>
      </c>
      <c r="I45" s="39">
        <v>-24.049000000000003</v>
      </c>
      <c r="J45" s="39">
        <v>-23.213000000000001</v>
      </c>
      <c r="K45" s="190">
        <v>-22.368000000000002</v>
      </c>
      <c r="L45" s="135">
        <v>-0.438</v>
      </c>
      <c r="M45" s="136">
        <v>1</v>
      </c>
    </row>
    <row r="46" spans="2:13" ht="19" x14ac:dyDescent="0.35">
      <c r="B46" s="182" t="s">
        <v>55</v>
      </c>
      <c r="C46" s="138">
        <v>-18.204999999999998</v>
      </c>
      <c r="D46" s="139">
        <v>-37.555999999999997</v>
      </c>
      <c r="E46" s="139">
        <v>-37.645000000000003</v>
      </c>
      <c r="F46" s="183">
        <v>-120.259</v>
      </c>
      <c r="G46" s="141">
        <v>0.876</v>
      </c>
      <c r="H46" s="141">
        <v>0.99399999999999999</v>
      </c>
      <c r="I46" s="139">
        <v>-17.449000000000002</v>
      </c>
      <c r="J46" s="139">
        <v>-16.309000000000001</v>
      </c>
      <c r="K46" s="139">
        <v>-15.118</v>
      </c>
      <c r="L46" s="141">
        <v>-0.499</v>
      </c>
      <c r="M46" s="141">
        <v>0.76400000000000001</v>
      </c>
    </row>
    <row r="47" spans="2:13" ht="19" x14ac:dyDescent="0.35">
      <c r="B47" s="182" t="s">
        <v>57</v>
      </c>
      <c r="C47" s="161">
        <v>0</v>
      </c>
      <c r="D47" s="40">
        <v>-0.79600000000000004</v>
      </c>
      <c r="E47" s="40">
        <v>-1.399</v>
      </c>
      <c r="F47" s="181">
        <v>-6</v>
      </c>
      <c r="G47" s="163">
        <v>0</v>
      </c>
      <c r="H47" s="163">
        <v>2.5999999999999999E-2</v>
      </c>
      <c r="I47" s="40">
        <v>-6.6000000000000005</v>
      </c>
      <c r="J47" s="40">
        <v>-6.9039999999999999</v>
      </c>
      <c r="K47" s="40">
        <v>-7.25</v>
      </c>
      <c r="L47" s="163">
        <v>6.5000000000000002E-2</v>
      </c>
      <c r="M47" s="163">
        <v>0.23599999999999999</v>
      </c>
    </row>
    <row r="48" spans="2:13" ht="19" x14ac:dyDescent="0.35">
      <c r="B48" s="182" t="s">
        <v>99</v>
      </c>
      <c r="C48" s="142">
        <v>1.1299999999999999</v>
      </c>
      <c r="D48" s="143">
        <v>0.46899999999999997</v>
      </c>
      <c r="E48" s="143">
        <v>0.08</v>
      </c>
      <c r="F48" s="184">
        <v>0</v>
      </c>
      <c r="G48" s="145">
        <v>-1</v>
      </c>
      <c r="H48" s="145">
        <v>-0.02</v>
      </c>
      <c r="I48" s="143">
        <v>0</v>
      </c>
      <c r="J48" s="143">
        <v>0</v>
      </c>
      <c r="K48" s="143">
        <v>0</v>
      </c>
      <c r="L48" s="145">
        <v>0</v>
      </c>
      <c r="M48" s="145">
        <v>0</v>
      </c>
    </row>
    <row r="49" spans="2:13" ht="19" x14ac:dyDescent="0.35">
      <c r="B49" s="191" t="s">
        <v>58</v>
      </c>
      <c r="C49" s="192">
        <v>28.063107480708187</v>
      </c>
      <c r="D49" s="192">
        <v>65.48299999999999</v>
      </c>
      <c r="E49" s="192">
        <v>86.413000000000011</v>
      </c>
      <c r="F49" s="193">
        <v>0.59323843247308616</v>
      </c>
      <c r="G49" s="194">
        <v>-0.72299999999999998</v>
      </c>
      <c r="H49" s="194">
        <v>8.8999999999999996E-2</v>
      </c>
      <c r="I49" s="192">
        <v>48.886355098419784</v>
      </c>
      <c r="J49" s="192">
        <v>52.307375432946934</v>
      </c>
      <c r="K49" s="195">
        <v>55.729870539455241</v>
      </c>
      <c r="L49" s="194">
        <v>3.5459999999999998</v>
      </c>
      <c r="M49" s="196">
        <v>1</v>
      </c>
    </row>
    <row r="50" spans="2:13" x14ac:dyDescent="0.35">
      <c r="B50" s="32"/>
      <c r="C50" s="40"/>
      <c r="D50" s="40"/>
      <c r="E50" s="40"/>
      <c r="F50" s="40"/>
      <c r="G50" s="197"/>
      <c r="H50" s="197"/>
      <c r="I50" s="40"/>
      <c r="J50" s="40"/>
      <c r="K50" s="40"/>
      <c r="L50" s="197"/>
      <c r="M50" s="197"/>
    </row>
    <row r="51" spans="2:13" x14ac:dyDescent="0.35">
      <c r="B51" s="32" t="s">
        <v>59</v>
      </c>
      <c r="C51" s="40"/>
      <c r="D51" s="40"/>
      <c r="E51" s="40"/>
      <c r="F51" s="40"/>
      <c r="G51" s="43"/>
      <c r="H51" s="43"/>
      <c r="I51" s="40"/>
      <c r="J51" s="40"/>
      <c r="K51" s="40"/>
      <c r="L51" s="43"/>
      <c r="M51" s="43"/>
    </row>
    <row r="52" spans="2:13" x14ac:dyDescent="0.35">
      <c r="B52" s="198" t="s">
        <v>60</v>
      </c>
      <c r="C52" s="155">
        <v>393.90600000000001</v>
      </c>
      <c r="D52" s="155">
        <v>370.87099999999998</v>
      </c>
      <c r="E52" s="155">
        <v>357.19200000000001</v>
      </c>
      <c r="F52" s="156">
        <v>633</v>
      </c>
      <c r="G52" s="199">
        <v>0.17100000000000001</v>
      </c>
      <c r="H52" s="199">
        <v>0.71599999999999997</v>
      </c>
      <c r="I52" s="155">
        <v>657</v>
      </c>
      <c r="J52" s="155">
        <v>680.00004000000001</v>
      </c>
      <c r="K52" s="155">
        <v>683.00004080000008</v>
      </c>
      <c r="L52" s="199">
        <v>2.5999999999999999E-2</v>
      </c>
      <c r="M52" s="200">
        <v>0.89200000000000002</v>
      </c>
    </row>
    <row r="53" spans="2:13" x14ac:dyDescent="0.35">
      <c r="B53" s="201" t="s">
        <v>61</v>
      </c>
      <c r="C53" s="40"/>
      <c r="D53" s="40"/>
      <c r="E53" s="40"/>
      <c r="F53" s="181"/>
      <c r="G53" s="163"/>
      <c r="H53" s="163"/>
      <c r="I53" s="40"/>
      <c r="J53" s="40"/>
      <c r="K53" s="40"/>
      <c r="L53" s="163"/>
      <c r="M53" s="202"/>
    </row>
    <row r="54" spans="2:13" x14ac:dyDescent="0.35">
      <c r="B54" s="201" t="s">
        <v>62</v>
      </c>
      <c r="C54" s="203">
        <v>-18.204999999999998</v>
      </c>
      <c r="D54" s="204">
        <v>-37.555999999999997</v>
      </c>
      <c r="E54" s="204">
        <v>-37.645000000000003</v>
      </c>
      <c r="F54" s="205">
        <v>-120.259</v>
      </c>
      <c r="G54" s="206">
        <v>0.876</v>
      </c>
      <c r="H54" s="206">
        <v>1</v>
      </c>
      <c r="I54" s="204">
        <v>-17.449000000000002</v>
      </c>
      <c r="J54" s="204">
        <v>-16.309000000000001</v>
      </c>
      <c r="K54" s="204">
        <v>-15.118</v>
      </c>
      <c r="L54" s="206">
        <v>-0.499</v>
      </c>
      <c r="M54" s="206">
        <v>1</v>
      </c>
    </row>
    <row r="55" spans="2:13" x14ac:dyDescent="0.35">
      <c r="B55" s="137" t="s">
        <v>63</v>
      </c>
      <c r="C55" s="40">
        <v>5.1909999999999998</v>
      </c>
      <c r="D55" s="40">
        <v>13.411</v>
      </c>
      <c r="E55" s="40">
        <v>18.791</v>
      </c>
      <c r="F55" s="181">
        <v>5</v>
      </c>
      <c r="G55" s="163">
        <v>-1.2E-2</v>
      </c>
      <c r="H55" s="163">
        <v>1.7999999999999999E-2</v>
      </c>
      <c r="I55" s="40">
        <v>7</v>
      </c>
      <c r="J55" s="40">
        <v>7</v>
      </c>
      <c r="K55" s="40">
        <v>7</v>
      </c>
      <c r="L55" s="163">
        <v>0.11899999999999999</v>
      </c>
      <c r="M55" s="202">
        <v>8.9999999999999993E-3</v>
      </c>
    </row>
    <row r="56" spans="2:13" x14ac:dyDescent="0.35">
      <c r="B56" s="137" t="s">
        <v>64</v>
      </c>
      <c r="C56" s="40">
        <v>18.251562</v>
      </c>
      <c r="D56" s="40">
        <v>32.484999999999999</v>
      </c>
      <c r="E56" s="40">
        <v>37.79</v>
      </c>
      <c r="F56" s="181">
        <v>21</v>
      </c>
      <c r="G56" s="163">
        <v>4.8000000000000001E-2</v>
      </c>
      <c r="H56" s="163">
        <v>4.5999999999999999E-2</v>
      </c>
      <c r="I56" s="40">
        <v>23</v>
      </c>
      <c r="J56" s="40">
        <v>23</v>
      </c>
      <c r="K56" s="40">
        <v>25</v>
      </c>
      <c r="L56" s="163">
        <v>0.06</v>
      </c>
      <c r="M56" s="202">
        <v>3.1E-2</v>
      </c>
    </row>
    <row r="57" spans="2:13" x14ac:dyDescent="0.35">
      <c r="B57" s="137" t="s">
        <v>65</v>
      </c>
      <c r="C57" s="40">
        <v>69.998634999999993</v>
      </c>
      <c r="D57" s="40">
        <v>135.482</v>
      </c>
      <c r="E57" s="40">
        <v>221.89500000000001</v>
      </c>
      <c r="F57" s="181">
        <v>110</v>
      </c>
      <c r="G57" s="163">
        <v>0.16300000000000001</v>
      </c>
      <c r="H57" s="163">
        <v>0.22</v>
      </c>
      <c r="I57" s="40">
        <v>35</v>
      </c>
      <c r="J57" s="40">
        <v>28</v>
      </c>
      <c r="K57" s="40">
        <v>32</v>
      </c>
      <c r="L57" s="163">
        <v>-0.33700000000000002</v>
      </c>
      <c r="M57" s="202">
        <v>6.8000000000000005E-2</v>
      </c>
    </row>
    <row r="58" spans="2:13" x14ac:dyDescent="0.35">
      <c r="B58" s="150" t="s">
        <v>67</v>
      </c>
      <c r="C58" s="164">
        <v>487.34719699999994</v>
      </c>
      <c r="D58" s="164">
        <v>552.24900000000002</v>
      </c>
      <c r="E58" s="164">
        <v>635.66800000000001</v>
      </c>
      <c r="F58" s="186">
        <v>769</v>
      </c>
      <c r="G58" s="187">
        <v>0.16400000000000001</v>
      </c>
      <c r="H58" s="187">
        <v>1</v>
      </c>
      <c r="I58" s="164">
        <v>722</v>
      </c>
      <c r="J58" s="164">
        <v>738.00004000000001</v>
      </c>
      <c r="K58" s="164">
        <v>747.00004080000008</v>
      </c>
      <c r="L58" s="187">
        <v>-0.01</v>
      </c>
      <c r="M58" s="188">
        <v>1</v>
      </c>
    </row>
    <row r="59" spans="2:13" x14ac:dyDescent="0.35">
      <c r="B59" s="137" t="s">
        <v>68</v>
      </c>
      <c r="C59" s="40">
        <v>333.92099999999999</v>
      </c>
      <c r="D59" s="40">
        <v>383.98</v>
      </c>
      <c r="E59" s="40">
        <v>419.74200000000002</v>
      </c>
      <c r="F59" s="181">
        <v>719</v>
      </c>
      <c r="G59" s="163">
        <v>0.29099999999999998</v>
      </c>
      <c r="H59" s="163">
        <v>0.74399999999999999</v>
      </c>
      <c r="I59" s="40">
        <v>662</v>
      </c>
      <c r="J59" s="40">
        <v>678</v>
      </c>
      <c r="K59" s="40">
        <v>682</v>
      </c>
      <c r="L59" s="163">
        <v>-1.7000000000000001E-2</v>
      </c>
      <c r="M59" s="202">
        <v>0.92100000000000004</v>
      </c>
    </row>
    <row r="60" spans="2:13" x14ac:dyDescent="0.35">
      <c r="B60" s="208" t="s">
        <v>127</v>
      </c>
      <c r="C60" s="40">
        <v>58.167000000000002</v>
      </c>
      <c r="D60" s="40">
        <v>49.334000000000003</v>
      </c>
      <c r="E60" s="40">
        <v>49.48</v>
      </c>
      <c r="F60" s="181">
        <v>0</v>
      </c>
      <c r="G60" s="163">
        <v>-1</v>
      </c>
      <c r="H60" s="163">
        <v>7.1999999999999995E-2</v>
      </c>
      <c r="I60" s="40">
        <v>0</v>
      </c>
      <c r="J60" s="40">
        <v>0</v>
      </c>
      <c r="K60" s="40">
        <v>0</v>
      </c>
      <c r="L60" s="163">
        <v>0</v>
      </c>
      <c r="M60" s="202">
        <v>0</v>
      </c>
    </row>
    <row r="61" spans="2:13" x14ac:dyDescent="0.35">
      <c r="B61" s="208" t="s">
        <v>69</v>
      </c>
      <c r="C61" s="40">
        <v>30.772828000000001</v>
      </c>
      <c r="D61" s="40">
        <v>78.352000000000004</v>
      </c>
      <c r="E61" s="40">
        <v>118.949</v>
      </c>
      <c r="F61" s="181">
        <v>0</v>
      </c>
      <c r="G61" s="163">
        <v>-1</v>
      </c>
      <c r="H61" s="163">
        <v>9.8000000000000004E-2</v>
      </c>
      <c r="I61" s="40">
        <v>0</v>
      </c>
      <c r="J61" s="40">
        <v>0</v>
      </c>
      <c r="K61" s="40">
        <v>0</v>
      </c>
      <c r="L61" s="163">
        <v>0</v>
      </c>
      <c r="M61" s="202">
        <v>0</v>
      </c>
    </row>
    <row r="62" spans="2:13" x14ac:dyDescent="0.35">
      <c r="B62" s="208" t="s">
        <v>70</v>
      </c>
      <c r="C62" s="40">
        <v>38.195</v>
      </c>
      <c r="D62" s="40">
        <v>0.47399999999999998</v>
      </c>
      <c r="E62" s="40">
        <v>0.30299999999999999</v>
      </c>
      <c r="F62" s="181">
        <v>0</v>
      </c>
      <c r="G62" s="163">
        <v>-1</v>
      </c>
      <c r="H62" s="163">
        <v>0.02</v>
      </c>
      <c r="I62" s="40">
        <v>0</v>
      </c>
      <c r="J62" s="40">
        <v>0</v>
      </c>
      <c r="K62" s="40">
        <v>0</v>
      </c>
      <c r="L62" s="163">
        <v>0</v>
      </c>
      <c r="M62" s="202">
        <v>0</v>
      </c>
    </row>
    <row r="63" spans="2:13" x14ac:dyDescent="0.35">
      <c r="B63" s="208" t="s">
        <v>71</v>
      </c>
      <c r="C63" s="40">
        <v>14.108000000000001</v>
      </c>
      <c r="D63" s="40">
        <v>26.943000000000001</v>
      </c>
      <c r="E63" s="40">
        <v>34.47</v>
      </c>
      <c r="F63" s="181">
        <v>32</v>
      </c>
      <c r="G63" s="163">
        <v>0.314</v>
      </c>
      <c r="H63" s="163">
        <v>4.2999999999999997E-2</v>
      </c>
      <c r="I63" s="40">
        <v>39</v>
      </c>
      <c r="J63" s="40">
        <v>39</v>
      </c>
      <c r="K63" s="40">
        <v>42</v>
      </c>
      <c r="L63" s="163">
        <v>9.5000000000000001E-2</v>
      </c>
      <c r="M63" s="202">
        <v>5.0999999999999997E-2</v>
      </c>
    </row>
    <row r="64" spans="2:13" x14ac:dyDescent="0.35">
      <c r="B64" s="208" t="s">
        <v>107</v>
      </c>
      <c r="C64" s="40">
        <v>12.183</v>
      </c>
      <c r="D64" s="40">
        <v>13.166</v>
      </c>
      <c r="E64" s="40">
        <v>12.724</v>
      </c>
      <c r="F64" s="181">
        <v>18</v>
      </c>
      <c r="G64" s="163">
        <v>0.13900000000000001</v>
      </c>
      <c r="H64" s="163">
        <v>2.3E-2</v>
      </c>
      <c r="I64" s="40">
        <v>21</v>
      </c>
      <c r="J64" s="40">
        <v>21</v>
      </c>
      <c r="K64" s="40">
        <v>23</v>
      </c>
      <c r="L64" s="163">
        <v>8.5000000000000006E-2</v>
      </c>
      <c r="M64" s="202">
        <v>2.8000000000000001E-2</v>
      </c>
    </row>
    <row r="65" spans="2:13" x14ac:dyDescent="0.35">
      <c r="B65" s="150" t="s">
        <v>72</v>
      </c>
      <c r="C65" s="164">
        <v>487.34682799999996</v>
      </c>
      <c r="D65" s="164">
        <v>552.24900000000014</v>
      </c>
      <c r="E65" s="164">
        <v>635.66800000000012</v>
      </c>
      <c r="F65" s="186">
        <v>769</v>
      </c>
      <c r="G65" s="187">
        <v>0.16400000000000001</v>
      </c>
      <c r="H65" s="187">
        <v>1</v>
      </c>
      <c r="I65" s="164">
        <v>722</v>
      </c>
      <c r="J65" s="164">
        <v>738</v>
      </c>
      <c r="K65" s="164">
        <v>747</v>
      </c>
      <c r="L65" s="187">
        <v>-0.01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539F-5FB0-4454-BF7D-C7379C6F86C6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128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129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475</v>
      </c>
      <c r="D7" s="211">
        <v>475</v>
      </c>
      <c r="E7" s="212">
        <v>475</v>
      </c>
      <c r="F7" s="213">
        <v>300.13337294532704</v>
      </c>
      <c r="G7" s="214">
        <v>0.63185973251647798</v>
      </c>
      <c r="H7" s="212">
        <v>475</v>
      </c>
      <c r="I7" s="213">
        <v>325.93380278095316</v>
      </c>
      <c r="J7" s="214">
        <v>0.68617642690726977</v>
      </c>
      <c r="K7" s="212">
        <v>475</v>
      </c>
      <c r="L7" s="213">
        <v>345.49063084670269</v>
      </c>
      <c r="M7" s="214">
        <v>0.72734869651937406</v>
      </c>
      <c r="N7" s="212">
        <v>475</v>
      </c>
      <c r="O7" s="213">
        <v>369.68451386565101</v>
      </c>
      <c r="P7" s="214">
        <v>0.77828318708558109</v>
      </c>
      <c r="Q7" s="212">
        <v>475</v>
      </c>
      <c r="R7" s="213">
        <v>393.87769178078406</v>
      </c>
      <c r="S7" s="213">
        <v>0.82921619322270324</v>
      </c>
      <c r="T7" s="215">
        <v>0</v>
      </c>
      <c r="U7" s="215">
        <v>1</v>
      </c>
    </row>
    <row r="8" spans="2:21" x14ac:dyDescent="0.35">
      <c r="B8" s="115" t="s">
        <v>89</v>
      </c>
      <c r="C8" s="216">
        <v>49</v>
      </c>
      <c r="D8" s="216">
        <v>49</v>
      </c>
      <c r="E8" s="217">
        <v>49</v>
      </c>
      <c r="F8" s="218">
        <v>7.9895025080325013</v>
      </c>
      <c r="G8" s="219">
        <v>0.16305107159250001</v>
      </c>
      <c r="H8" s="217">
        <v>49</v>
      </c>
      <c r="I8" s="218">
        <v>8.6286627086751029</v>
      </c>
      <c r="J8" s="219">
        <v>0.17609515731990005</v>
      </c>
      <c r="K8" s="217">
        <v>49</v>
      </c>
      <c r="L8" s="218">
        <v>8.3729986284180615</v>
      </c>
      <c r="M8" s="219">
        <v>0.17087752302894002</v>
      </c>
      <c r="N8" s="217">
        <v>49</v>
      </c>
      <c r="O8" s="218">
        <v>8.758156565325292</v>
      </c>
      <c r="P8" s="219">
        <v>0.17873788908827126</v>
      </c>
      <c r="Q8" s="220">
        <v>49</v>
      </c>
      <c r="R8" s="218">
        <v>9.336194898636764</v>
      </c>
      <c r="S8" s="218">
        <v>0.19053458976809723</v>
      </c>
      <c r="T8" s="221">
        <v>0</v>
      </c>
      <c r="U8" s="222">
        <v>0.1031578947368421</v>
      </c>
    </row>
    <row r="9" spans="2:21" x14ac:dyDescent="0.35">
      <c r="B9" s="115" t="s">
        <v>90</v>
      </c>
      <c r="C9" s="223">
        <v>352</v>
      </c>
      <c r="D9" s="223">
        <v>352</v>
      </c>
      <c r="E9" s="224">
        <v>352</v>
      </c>
      <c r="F9" s="117">
        <v>31.622379292633507</v>
      </c>
      <c r="G9" s="225">
        <v>8.9836304808617914E-2</v>
      </c>
      <c r="H9" s="224">
        <v>352</v>
      </c>
      <c r="I9" s="117">
        <v>34.152169636044192</v>
      </c>
      <c r="J9" s="225">
        <v>9.7023209193307369E-2</v>
      </c>
      <c r="K9" s="224">
        <v>352</v>
      </c>
      <c r="L9" s="117">
        <v>33.140253498679911</v>
      </c>
      <c r="M9" s="225">
        <v>9.4148447439431571E-2</v>
      </c>
      <c r="N9" s="224">
        <v>352</v>
      </c>
      <c r="O9" s="117">
        <v>34.664705159619196</v>
      </c>
      <c r="P9" s="225">
        <v>9.847927602164544E-2</v>
      </c>
      <c r="Q9" s="116">
        <v>352</v>
      </c>
      <c r="R9" s="117">
        <v>36.952575700154064</v>
      </c>
      <c r="S9" s="117">
        <v>0.10497890823907405</v>
      </c>
      <c r="T9" s="226">
        <v>0</v>
      </c>
      <c r="U9" s="227">
        <v>0.74105263157894741</v>
      </c>
    </row>
    <row r="10" spans="2:21" x14ac:dyDescent="0.35">
      <c r="B10" s="115" t="s">
        <v>91</v>
      </c>
      <c r="C10" s="223">
        <v>43</v>
      </c>
      <c r="D10" s="223">
        <v>43</v>
      </c>
      <c r="E10" s="224">
        <v>43</v>
      </c>
      <c r="F10" s="117">
        <v>15.5232409179645</v>
      </c>
      <c r="G10" s="225">
        <v>0.36100560274336047</v>
      </c>
      <c r="H10" s="224">
        <v>43</v>
      </c>
      <c r="I10" s="117">
        <v>16.765100191401668</v>
      </c>
      <c r="J10" s="225">
        <v>0.38988605096282947</v>
      </c>
      <c r="K10" s="224">
        <v>43</v>
      </c>
      <c r="L10" s="117">
        <v>16.268356482026796</v>
      </c>
      <c r="M10" s="225">
        <v>0.37833387167504179</v>
      </c>
      <c r="N10" s="224">
        <v>43</v>
      </c>
      <c r="O10" s="117">
        <v>17.01670088020003</v>
      </c>
      <c r="P10" s="225">
        <v>0.39573722977209375</v>
      </c>
      <c r="Q10" s="116">
        <v>43</v>
      </c>
      <c r="R10" s="117">
        <v>18.139803138293239</v>
      </c>
      <c r="S10" s="117">
        <v>0.42185588693705206</v>
      </c>
      <c r="T10" s="226">
        <v>0</v>
      </c>
      <c r="U10" s="227">
        <v>9.0526315789473691E-2</v>
      </c>
    </row>
    <row r="11" spans="2:21" x14ac:dyDescent="0.35">
      <c r="B11" s="115" t="s">
        <v>92</v>
      </c>
      <c r="C11" s="223">
        <v>26</v>
      </c>
      <c r="D11" s="223">
        <v>26</v>
      </c>
      <c r="E11" s="224">
        <v>26</v>
      </c>
      <c r="F11" s="117">
        <v>237.62313732719952</v>
      </c>
      <c r="G11" s="225">
        <v>9.1393514356615206</v>
      </c>
      <c r="H11" s="224">
        <v>26</v>
      </c>
      <c r="I11" s="117">
        <v>258.42274831337545</v>
      </c>
      <c r="J11" s="225">
        <v>9.9393364735913643</v>
      </c>
      <c r="K11" s="224">
        <v>26</v>
      </c>
      <c r="L11" s="117">
        <v>279.97990391890505</v>
      </c>
      <c r="M11" s="225">
        <v>10.76845784303481</v>
      </c>
      <c r="N11" s="224">
        <v>26</v>
      </c>
      <c r="O11" s="117">
        <v>301.16029349917471</v>
      </c>
      <c r="P11" s="225">
        <v>11.58308821150672</v>
      </c>
      <c r="Q11" s="116">
        <v>26</v>
      </c>
      <c r="R11" s="117">
        <v>320.83087287012029</v>
      </c>
      <c r="S11" s="117">
        <v>12.339648956543089</v>
      </c>
      <c r="T11" s="226">
        <v>0</v>
      </c>
      <c r="U11" s="227">
        <v>5.473684210526316E-2</v>
      </c>
    </row>
    <row r="12" spans="2:21" x14ac:dyDescent="0.35">
      <c r="B12" s="253" t="s">
        <v>111</v>
      </c>
      <c r="C12" s="228">
        <v>5</v>
      </c>
      <c r="D12" s="228">
        <v>5</v>
      </c>
      <c r="E12" s="229">
        <v>5</v>
      </c>
      <c r="F12" s="230">
        <v>7.3751128994970001</v>
      </c>
      <c r="G12" s="231">
        <v>1.4750225798994001</v>
      </c>
      <c r="H12" s="229">
        <v>5</v>
      </c>
      <c r="I12" s="230">
        <v>7.9651219314567614</v>
      </c>
      <c r="J12" s="231">
        <v>1.5930243862913522</v>
      </c>
      <c r="K12" s="229">
        <v>5</v>
      </c>
      <c r="L12" s="230">
        <v>7.7291183186728567</v>
      </c>
      <c r="M12" s="231">
        <v>1.5458236637345713</v>
      </c>
      <c r="N12" s="229">
        <v>5</v>
      </c>
      <c r="O12" s="230">
        <v>8.0846577613318082</v>
      </c>
      <c r="P12" s="231">
        <v>1.6169315522663616</v>
      </c>
      <c r="Q12" s="232">
        <v>5</v>
      </c>
      <c r="R12" s="230">
        <v>8.6182451735797088</v>
      </c>
      <c r="S12" s="230">
        <v>1.7236490347159417</v>
      </c>
      <c r="T12" s="233">
        <v>0</v>
      </c>
      <c r="U12" s="234">
        <v>1.0526315789473684E-2</v>
      </c>
    </row>
    <row r="13" spans="2:21" x14ac:dyDescent="0.35">
      <c r="B13" s="113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C405-DDE9-431F-A249-B651760725D9}">
  <dimension ref="B1:AB12"/>
  <sheetViews>
    <sheetView showGridLines="0" workbookViewId="0">
      <selection activeCell="P11" sqref="P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130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297" t="s">
        <v>171</v>
      </c>
      <c r="C5" s="270" t="s">
        <v>25</v>
      </c>
      <c r="D5" s="95"/>
      <c r="E5" s="272">
        <v>429</v>
      </c>
      <c r="F5" s="272">
        <v>600</v>
      </c>
      <c r="G5" s="275">
        <v>1500</v>
      </c>
      <c r="H5" s="275">
        <v>1545</v>
      </c>
      <c r="I5" s="275">
        <v>1591</v>
      </c>
      <c r="J5" s="275">
        <v>1637</v>
      </c>
      <c r="K5" s="277">
        <v>1688</v>
      </c>
    </row>
    <row r="6" spans="2:28" ht="28.5" customHeight="1" x14ac:dyDescent="0.35">
      <c r="B6" s="297"/>
      <c r="C6" s="270"/>
      <c r="D6" s="313" t="s">
        <v>144</v>
      </c>
      <c r="E6" s="272"/>
      <c r="F6" s="272"/>
      <c r="G6" s="275"/>
      <c r="H6" s="275"/>
      <c r="I6" s="275"/>
      <c r="J6" s="275"/>
      <c r="K6" s="277"/>
    </row>
    <row r="7" spans="2:28" x14ac:dyDescent="0.35">
      <c r="B7" s="297"/>
      <c r="C7" s="270"/>
      <c r="D7" s="313"/>
      <c r="E7" s="272"/>
      <c r="F7" s="272"/>
      <c r="G7" s="275"/>
      <c r="H7" s="275"/>
      <c r="I7" s="275"/>
      <c r="J7" s="275"/>
      <c r="K7" s="277"/>
    </row>
    <row r="8" spans="2:28" x14ac:dyDescent="0.35">
      <c r="B8" s="297"/>
      <c r="C8" s="270"/>
      <c r="D8" s="313"/>
      <c r="E8" s="272"/>
      <c r="F8" s="272"/>
      <c r="G8" s="275"/>
      <c r="H8" s="275"/>
      <c r="I8" s="275"/>
      <c r="J8" s="275"/>
      <c r="K8" s="277"/>
    </row>
    <row r="9" spans="2:28" ht="28.5" x14ac:dyDescent="0.35">
      <c r="B9" s="97" t="s">
        <v>172</v>
      </c>
      <c r="C9" s="91" t="s">
        <v>94</v>
      </c>
      <c r="D9" s="313"/>
      <c r="E9" s="89">
        <v>4</v>
      </c>
      <c r="F9" s="89">
        <v>4</v>
      </c>
      <c r="G9" s="89">
        <v>4</v>
      </c>
      <c r="H9" s="89">
        <v>4</v>
      </c>
      <c r="I9" s="89">
        <v>4</v>
      </c>
      <c r="J9" s="89">
        <v>4</v>
      </c>
      <c r="K9" s="90">
        <v>4</v>
      </c>
    </row>
    <row r="10" spans="2:28" ht="57" x14ac:dyDescent="0.35">
      <c r="B10" s="97" t="s">
        <v>173</v>
      </c>
      <c r="C10" s="91" t="s">
        <v>95</v>
      </c>
      <c r="D10" s="313"/>
      <c r="E10" s="92">
        <v>5860</v>
      </c>
      <c r="F10" s="92">
        <v>5500</v>
      </c>
      <c r="G10" s="92">
        <v>5500</v>
      </c>
      <c r="H10" s="92">
        <v>5500</v>
      </c>
      <c r="I10" s="92">
        <v>5500</v>
      </c>
      <c r="J10" s="92">
        <v>5500</v>
      </c>
      <c r="K10" s="93">
        <v>5500</v>
      </c>
    </row>
    <row r="11" spans="2:28" ht="19" x14ac:dyDescent="0.35">
      <c r="B11" s="100" t="s">
        <v>174</v>
      </c>
      <c r="C11" s="101" t="s">
        <v>95</v>
      </c>
      <c r="D11" s="314"/>
      <c r="E11" s="102">
        <v>318</v>
      </c>
      <c r="F11" s="102">
        <v>331</v>
      </c>
      <c r="G11" s="102">
        <v>290</v>
      </c>
      <c r="H11" s="102">
        <v>290</v>
      </c>
      <c r="I11" s="102">
        <v>290</v>
      </c>
      <c r="J11" s="102">
        <v>290</v>
      </c>
      <c r="K11" s="114">
        <v>290</v>
      </c>
    </row>
    <row r="12" spans="2:28" x14ac:dyDescent="0.35">
      <c r="B12" s="113" t="s">
        <v>182</v>
      </c>
      <c r="C12" s="5"/>
      <c r="D12" s="5"/>
      <c r="E12" s="5"/>
      <c r="F12" s="5"/>
      <c r="G12" s="5"/>
      <c r="H12" s="5"/>
      <c r="I12" s="5"/>
      <c r="J12" s="5"/>
      <c r="K12" s="5"/>
    </row>
  </sheetData>
  <mergeCells count="13">
    <mergeCell ref="B2:K2"/>
    <mergeCell ref="E3:G3"/>
    <mergeCell ref="I3:K3"/>
    <mergeCell ref="B5:B8"/>
    <mergeCell ref="C5:C8"/>
    <mergeCell ref="E5:E8"/>
    <mergeCell ref="F5:F8"/>
    <mergeCell ref="G5:G8"/>
    <mergeCell ref="H5:H8"/>
    <mergeCell ref="I5:I8"/>
    <mergeCell ref="J5:J8"/>
    <mergeCell ref="K5:K8"/>
    <mergeCell ref="D6:D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AD69-E5B9-44F7-ADD9-3746DC9D4380}">
  <dimension ref="B1:M72"/>
  <sheetViews>
    <sheetView showGridLines="0" topLeftCell="A4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131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75</v>
      </c>
      <c r="C5" s="122">
        <v>0</v>
      </c>
      <c r="D5" s="122">
        <v>0</v>
      </c>
      <c r="E5" s="122">
        <v>0</v>
      </c>
      <c r="F5" s="123">
        <v>0</v>
      </c>
      <c r="G5" s="124">
        <v>0</v>
      </c>
      <c r="H5" s="124">
        <v>0</v>
      </c>
      <c r="I5" s="122">
        <v>0</v>
      </c>
      <c r="J5" s="122">
        <v>0</v>
      </c>
      <c r="K5" s="122">
        <v>0</v>
      </c>
      <c r="L5" s="124">
        <v>0</v>
      </c>
      <c r="M5" s="125">
        <v>0</v>
      </c>
    </row>
    <row r="6" spans="2:13" x14ac:dyDescent="0.35">
      <c r="B6" s="121" t="s">
        <v>212</v>
      </c>
      <c r="C6" s="122">
        <v>2220.6899290000001</v>
      </c>
      <c r="D6" s="122">
        <v>2271.8040000000001</v>
      </c>
      <c r="E6" s="122">
        <v>2239.5050000000001</v>
      </c>
      <c r="F6" s="123">
        <v>1033.902</v>
      </c>
      <c r="G6" s="124">
        <v>-0.22500000000000001</v>
      </c>
      <c r="H6" s="124">
        <v>0.84899999999999998</v>
      </c>
      <c r="I6" s="122">
        <v>1459.9369327084567</v>
      </c>
      <c r="J6" s="122">
        <v>1527.0938771133763</v>
      </c>
      <c r="K6" s="122">
        <v>1595.654</v>
      </c>
      <c r="L6" s="124">
        <v>0.156</v>
      </c>
      <c r="M6" s="126">
        <v>0.79800000000000004</v>
      </c>
    </row>
    <row r="7" spans="2:13" x14ac:dyDescent="0.35">
      <c r="B7" s="121" t="s">
        <v>213</v>
      </c>
      <c r="C7" s="122">
        <v>60.295000000000002</v>
      </c>
      <c r="D7" s="122">
        <v>81.096999999999994</v>
      </c>
      <c r="E7" s="122">
        <v>107.58219162852851</v>
      </c>
      <c r="F7" s="123">
        <v>93.63</v>
      </c>
      <c r="G7" s="124">
        <v>0.158</v>
      </c>
      <c r="H7" s="124">
        <v>4.1000000000000002E-2</v>
      </c>
      <c r="I7" s="122">
        <v>70.510000000000005</v>
      </c>
      <c r="J7" s="122">
        <v>73.753081999999992</v>
      </c>
      <c r="K7" s="122">
        <v>77.376949999999994</v>
      </c>
      <c r="L7" s="124">
        <v>-6.2E-2</v>
      </c>
      <c r="M7" s="126">
        <v>4.5999999999999999E-2</v>
      </c>
    </row>
    <row r="8" spans="2:13" x14ac:dyDescent="0.35">
      <c r="B8" s="121" t="s">
        <v>25</v>
      </c>
      <c r="C8" s="122">
        <v>182.11699999999999</v>
      </c>
      <c r="D8" s="122">
        <v>200.958</v>
      </c>
      <c r="E8" s="122">
        <v>253.68989387050001</v>
      </c>
      <c r="F8" s="123">
        <v>261.05200000000002</v>
      </c>
      <c r="G8" s="124">
        <v>0.128</v>
      </c>
      <c r="H8" s="124">
        <v>0.11</v>
      </c>
      <c r="I8" s="122">
        <v>258.93315908303146</v>
      </c>
      <c r="J8" s="122">
        <v>270.84453440085093</v>
      </c>
      <c r="K8" s="122">
        <v>284.16500000000002</v>
      </c>
      <c r="L8" s="124">
        <v>2.9000000000000001E-2</v>
      </c>
      <c r="M8" s="126">
        <v>0.156</v>
      </c>
    </row>
    <row r="9" spans="2:13" x14ac:dyDescent="0.35">
      <c r="B9" s="121" t="s">
        <v>214</v>
      </c>
      <c r="C9" s="122">
        <v>0.253</v>
      </c>
      <c r="D9" s="122">
        <v>0.249</v>
      </c>
      <c r="E9" s="122">
        <v>5.8000000000000003E-2</v>
      </c>
      <c r="F9" s="123">
        <v>0.06</v>
      </c>
      <c r="G9" s="124">
        <v>-0.38100000000000001</v>
      </c>
      <c r="H9" s="124">
        <v>0</v>
      </c>
      <c r="I9" s="122">
        <v>0</v>
      </c>
      <c r="J9" s="122">
        <v>0</v>
      </c>
      <c r="K9" s="122">
        <v>0</v>
      </c>
      <c r="L9" s="124">
        <v>-1</v>
      </c>
      <c r="M9" s="126">
        <v>0</v>
      </c>
    </row>
    <row r="10" spans="2:13" x14ac:dyDescent="0.35">
      <c r="B10" s="121" t="s">
        <v>215</v>
      </c>
      <c r="C10" s="122">
        <v>2.1480000000000001</v>
      </c>
      <c r="D10" s="122">
        <v>0.89700000000000002</v>
      </c>
      <c r="E10" s="122">
        <v>5.7000000000000002E-2</v>
      </c>
      <c r="F10" s="123">
        <v>0</v>
      </c>
      <c r="G10" s="124">
        <v>-1</v>
      </c>
      <c r="H10" s="124">
        <v>0</v>
      </c>
      <c r="I10" s="122">
        <v>0</v>
      </c>
      <c r="J10" s="122">
        <v>0</v>
      </c>
      <c r="K10" s="122">
        <v>0</v>
      </c>
      <c r="L10" s="124">
        <v>0</v>
      </c>
      <c r="M10" s="126">
        <v>0</v>
      </c>
    </row>
    <row r="11" spans="2:13" x14ac:dyDescent="0.35">
      <c r="B11" s="127" t="s">
        <v>27</v>
      </c>
      <c r="C11" s="128">
        <v>2465.5029290000007</v>
      </c>
      <c r="D11" s="128">
        <v>2555.0050000000001</v>
      </c>
      <c r="E11" s="128">
        <v>2600.8920854990283</v>
      </c>
      <c r="F11" s="129">
        <v>1388.6440000000002</v>
      </c>
      <c r="G11" s="130">
        <v>-0.17399999999999999</v>
      </c>
      <c r="H11" s="131">
        <v>1</v>
      </c>
      <c r="I11" s="128">
        <v>1789.3800917914882</v>
      </c>
      <c r="J11" s="128">
        <v>1871.6914935142272</v>
      </c>
      <c r="K11" s="128">
        <v>1957.19595</v>
      </c>
      <c r="L11" s="132">
        <v>0.121</v>
      </c>
      <c r="M11" s="133">
        <v>1</v>
      </c>
    </row>
    <row r="12" spans="2:13" x14ac:dyDescent="0.35"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</row>
    <row r="13" spans="2:13" x14ac:dyDescent="0.35">
      <c r="B13" s="279" t="s">
        <v>132</v>
      </c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</row>
    <row r="14" spans="2:13" ht="48.5" x14ac:dyDescent="0.35">
      <c r="B14" s="19" t="s">
        <v>29</v>
      </c>
      <c r="C14" s="20"/>
      <c r="D14" s="21" t="s">
        <v>17</v>
      </c>
      <c r="E14" s="22"/>
      <c r="F14" s="23" t="s">
        <v>18</v>
      </c>
      <c r="G14" s="24" t="s">
        <v>19</v>
      </c>
      <c r="H14" s="24" t="s">
        <v>20</v>
      </c>
      <c r="I14" s="25" t="s">
        <v>21</v>
      </c>
      <c r="J14" s="26"/>
      <c r="K14" s="27"/>
      <c r="L14" s="24" t="s">
        <v>19</v>
      </c>
      <c r="M14" s="28" t="s">
        <v>20</v>
      </c>
    </row>
    <row r="15" spans="2:13" x14ac:dyDescent="0.35">
      <c r="B15" s="29" t="s">
        <v>22</v>
      </c>
      <c r="C15" s="30" t="s">
        <v>7</v>
      </c>
      <c r="D15" s="30" t="s">
        <v>8</v>
      </c>
      <c r="E15" s="30" t="s">
        <v>9</v>
      </c>
      <c r="F15" s="31" t="s">
        <v>10</v>
      </c>
      <c r="G15" s="283" t="s">
        <v>23</v>
      </c>
      <c r="H15" s="284"/>
      <c r="I15" s="30" t="s">
        <v>11</v>
      </c>
      <c r="J15" s="30" t="s">
        <v>12</v>
      </c>
      <c r="K15" s="30" t="s">
        <v>13</v>
      </c>
      <c r="L15" s="283" t="s">
        <v>24</v>
      </c>
      <c r="M15" s="285"/>
    </row>
    <row r="16" spans="2:13" x14ac:dyDescent="0.35">
      <c r="B16" s="32" t="s">
        <v>30</v>
      </c>
      <c r="C16" s="33"/>
      <c r="D16" s="34"/>
      <c r="E16" s="34"/>
      <c r="F16" s="35"/>
      <c r="G16" s="36"/>
      <c r="H16" s="36"/>
      <c r="I16" s="34"/>
      <c r="J16" s="34"/>
      <c r="K16" s="37"/>
      <c r="L16" s="36"/>
      <c r="M16" s="38"/>
    </row>
    <row r="17" spans="2:13" x14ac:dyDescent="0.35">
      <c r="B17" s="32" t="s">
        <v>31</v>
      </c>
      <c r="C17" s="39">
        <v>2559.058</v>
      </c>
      <c r="D17" s="39">
        <v>2835.0340000000001</v>
      </c>
      <c r="E17" s="39">
        <v>2736.5110000000004</v>
      </c>
      <c r="F17" s="134">
        <v>1423.5420000000001</v>
      </c>
      <c r="G17" s="135">
        <v>-0.17799999999999999</v>
      </c>
      <c r="H17" s="135">
        <v>1</v>
      </c>
      <c r="I17" s="39">
        <v>2036.5994439185954</v>
      </c>
      <c r="J17" s="39">
        <v>2130.283018338851</v>
      </c>
      <c r="K17" s="39">
        <v>2236.2943</v>
      </c>
      <c r="L17" s="135">
        <v>0.16200000000000001</v>
      </c>
      <c r="M17" s="136">
        <v>1</v>
      </c>
    </row>
    <row r="18" spans="2:13" ht="19" x14ac:dyDescent="0.35">
      <c r="B18" s="137" t="s">
        <v>32</v>
      </c>
      <c r="C18" s="138">
        <v>1220.7840000000001</v>
      </c>
      <c r="D18" s="139">
        <v>1188.19</v>
      </c>
      <c r="E18" s="140">
        <v>1186.1400000000001</v>
      </c>
      <c r="F18" s="140">
        <v>1411.0550000000001</v>
      </c>
      <c r="G18" s="141">
        <v>4.9000000000000002E-2</v>
      </c>
      <c r="H18" s="141">
        <v>0.57999999999999996</v>
      </c>
      <c r="I18" s="139">
        <v>2012.1133687464703</v>
      </c>
      <c r="J18" s="139">
        <v>2104.6705837088084</v>
      </c>
      <c r="K18" s="140">
        <v>2209.9034999999999</v>
      </c>
      <c r="L18" s="141">
        <v>0.161</v>
      </c>
      <c r="M18" s="141">
        <v>0.98899999999999999</v>
      </c>
    </row>
    <row r="19" spans="2:13" x14ac:dyDescent="0.35">
      <c r="B19" s="137" t="s">
        <v>33</v>
      </c>
      <c r="C19" s="142">
        <v>1338.2739999999999</v>
      </c>
      <c r="D19" s="143">
        <v>1646.8440000000001</v>
      </c>
      <c r="E19" s="144">
        <v>1550.3710000000001</v>
      </c>
      <c r="F19" s="144">
        <v>12.487</v>
      </c>
      <c r="G19" s="145">
        <v>-0.78900000000000003</v>
      </c>
      <c r="H19" s="145">
        <v>0.42</v>
      </c>
      <c r="I19" s="143">
        <v>24.486075172124998</v>
      </c>
      <c r="J19" s="143">
        <v>25.612434630042749</v>
      </c>
      <c r="K19" s="144">
        <v>26.390799999999999</v>
      </c>
      <c r="L19" s="145">
        <v>0.28299999999999997</v>
      </c>
      <c r="M19" s="145">
        <v>1.0999999999999999E-2</v>
      </c>
    </row>
    <row r="20" spans="2:13" x14ac:dyDescent="0.35">
      <c r="B20" s="150" t="s">
        <v>35</v>
      </c>
      <c r="C20" s="151">
        <v>2559.058</v>
      </c>
      <c r="D20" s="151">
        <v>2835.0340000000001</v>
      </c>
      <c r="E20" s="152">
        <v>2736.5110000000004</v>
      </c>
      <c r="F20" s="152">
        <v>1423.5420000000001</v>
      </c>
      <c r="G20" s="153">
        <v>-0.17799999999999999</v>
      </c>
      <c r="H20" s="153">
        <v>1</v>
      </c>
      <c r="I20" s="151">
        <v>2036.5994439185954</v>
      </c>
      <c r="J20" s="151">
        <v>2130.283018338851</v>
      </c>
      <c r="K20" s="152">
        <v>2236.2943</v>
      </c>
      <c r="L20" s="153">
        <v>0.16200000000000001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2434.945929</v>
      </c>
      <c r="D22" s="39">
        <v>2479.8150000000001</v>
      </c>
      <c r="E22" s="39">
        <v>2600.8920854990283</v>
      </c>
      <c r="F22" s="134">
        <v>1388.6440000000002</v>
      </c>
      <c r="G22" s="159">
        <v>-0.17100000000000001</v>
      </c>
      <c r="H22" s="159">
        <v>0.99</v>
      </c>
      <c r="I22" s="39">
        <v>1789.380091791488</v>
      </c>
      <c r="J22" s="39">
        <v>1871.6914935142272</v>
      </c>
      <c r="K22" s="39">
        <v>1957.19595</v>
      </c>
      <c r="L22" s="159">
        <v>0.121</v>
      </c>
      <c r="M22" s="160">
        <v>1</v>
      </c>
    </row>
    <row r="23" spans="2:13" x14ac:dyDescent="0.35">
      <c r="B23" s="137" t="s">
        <v>38</v>
      </c>
      <c r="C23" s="138">
        <v>338.55892899999998</v>
      </c>
      <c r="D23" s="139">
        <v>352.65899999999999</v>
      </c>
      <c r="E23" s="140">
        <v>386.79628357781422</v>
      </c>
      <c r="F23" s="140">
        <v>383.55700000000002</v>
      </c>
      <c r="G23" s="141">
        <v>4.2000000000000003E-2</v>
      </c>
      <c r="H23" s="141">
        <v>0.17499999999999999</v>
      </c>
      <c r="I23" s="139">
        <v>397.4851440000001</v>
      </c>
      <c r="J23" s="139">
        <v>415.76946062400003</v>
      </c>
      <c r="K23" s="140">
        <v>436.55599999999998</v>
      </c>
      <c r="L23" s="141">
        <v>4.3999999999999997E-2</v>
      </c>
      <c r="M23" s="141">
        <v>0.23599999999999999</v>
      </c>
    </row>
    <row r="24" spans="2:13" x14ac:dyDescent="0.35">
      <c r="B24" s="137" t="s">
        <v>39</v>
      </c>
      <c r="C24" s="161">
        <v>1767.3979999999999</v>
      </c>
      <c r="D24" s="40">
        <v>1863.904</v>
      </c>
      <c r="E24" s="162">
        <v>2158.4062645207141</v>
      </c>
      <c r="F24" s="162">
        <v>963.34500000000003</v>
      </c>
      <c r="G24" s="163">
        <v>-0.183</v>
      </c>
      <c r="H24" s="163">
        <v>0.74199999999999999</v>
      </c>
      <c r="I24" s="40">
        <v>1309.9490851160558</v>
      </c>
      <c r="J24" s="40">
        <v>1370.2066605317252</v>
      </c>
      <c r="K24" s="162">
        <v>1438.5409999999999</v>
      </c>
      <c r="L24" s="163">
        <v>0.14299999999999999</v>
      </c>
      <c r="M24" s="163">
        <v>0.72299999999999998</v>
      </c>
    </row>
    <row r="25" spans="2:13" x14ac:dyDescent="0.35">
      <c r="B25" s="137" t="s">
        <v>40</v>
      </c>
      <c r="C25" s="161">
        <v>48.843000000000004</v>
      </c>
      <c r="D25" s="40">
        <v>42.652999999999999</v>
      </c>
      <c r="E25" s="162">
        <v>45.705406750000002</v>
      </c>
      <c r="F25" s="162">
        <v>30.611999999999998</v>
      </c>
      <c r="G25" s="163">
        <v>-0.14399999999999999</v>
      </c>
      <c r="H25" s="163">
        <v>1.9E-2</v>
      </c>
      <c r="I25" s="40">
        <v>64.578652675431954</v>
      </c>
      <c r="J25" s="40">
        <v>67.549270698501815</v>
      </c>
      <c r="K25" s="162">
        <v>64.673949999999991</v>
      </c>
      <c r="L25" s="163">
        <v>0.28299999999999997</v>
      </c>
      <c r="M25" s="163">
        <v>3.2000000000000001E-2</v>
      </c>
    </row>
    <row r="26" spans="2:13" x14ac:dyDescent="0.35">
      <c r="B26" s="137" t="s">
        <v>115</v>
      </c>
      <c r="C26" s="142">
        <v>280.14600000000002</v>
      </c>
      <c r="D26" s="143">
        <v>220.59899999999999</v>
      </c>
      <c r="E26" s="144">
        <v>9.9841306504999991</v>
      </c>
      <c r="F26" s="144">
        <v>11.13</v>
      </c>
      <c r="G26" s="145">
        <v>-0.65900000000000003</v>
      </c>
      <c r="H26" s="145">
        <v>5.2999999999999999E-2</v>
      </c>
      <c r="I26" s="143">
        <v>17.367210000000004</v>
      </c>
      <c r="J26" s="143">
        <v>18.166101660000002</v>
      </c>
      <c r="K26" s="144">
        <v>17.425000000000001</v>
      </c>
      <c r="L26" s="145">
        <v>0.161</v>
      </c>
      <c r="M26" s="145">
        <v>8.9999999999999993E-3</v>
      </c>
    </row>
    <row r="27" spans="2:13" x14ac:dyDescent="0.35">
      <c r="B27" s="32" t="s">
        <v>116</v>
      </c>
      <c r="C27" s="39">
        <v>30.556999999999999</v>
      </c>
      <c r="D27" s="39">
        <v>75.19</v>
      </c>
      <c r="E27" s="39">
        <v>0</v>
      </c>
      <c r="F27" s="134">
        <v>0</v>
      </c>
      <c r="G27" s="254">
        <v>-1</v>
      </c>
      <c r="H27" s="254">
        <v>0.01</v>
      </c>
      <c r="I27" s="39">
        <v>0</v>
      </c>
      <c r="J27" s="39">
        <v>0</v>
      </c>
      <c r="K27" s="39">
        <v>0</v>
      </c>
      <c r="L27" s="254">
        <v>0</v>
      </c>
      <c r="M27" s="255">
        <v>0</v>
      </c>
    </row>
    <row r="28" spans="2:13" x14ac:dyDescent="0.35">
      <c r="B28" s="150" t="s">
        <v>41</v>
      </c>
      <c r="C28" s="164">
        <v>2465.5029289999998</v>
      </c>
      <c r="D28" s="164">
        <v>2555.0050000000001</v>
      </c>
      <c r="E28" s="165">
        <v>2600.8920854990283</v>
      </c>
      <c r="F28" s="165">
        <v>1388.6440000000002</v>
      </c>
      <c r="G28" s="153">
        <v>-0.17399999999999999</v>
      </c>
      <c r="H28" s="153">
        <v>1</v>
      </c>
      <c r="I28" s="164">
        <v>1789.380091791488</v>
      </c>
      <c r="J28" s="164">
        <v>1871.6914935142272</v>
      </c>
      <c r="K28" s="165">
        <v>1957.19595</v>
      </c>
      <c r="L28" s="153">
        <v>0.121</v>
      </c>
      <c r="M28" s="154">
        <v>1</v>
      </c>
    </row>
    <row r="29" spans="2:13" x14ac:dyDescent="0.35">
      <c r="B29" s="166" t="s">
        <v>42</v>
      </c>
      <c r="C29" s="167">
        <v>93.6</v>
      </c>
      <c r="D29" s="167">
        <v>280</v>
      </c>
      <c r="E29" s="168">
        <v>135.6</v>
      </c>
      <c r="F29" s="168">
        <v>34.9</v>
      </c>
      <c r="G29" s="169">
        <v>-0.28000000000000003</v>
      </c>
      <c r="H29" s="169"/>
      <c r="I29" s="167">
        <v>247.2</v>
      </c>
      <c r="J29" s="167">
        <v>258.60000000000002</v>
      </c>
      <c r="K29" s="168">
        <v>279.10000000000002</v>
      </c>
      <c r="L29" s="169">
        <v>1</v>
      </c>
      <c r="M29" s="170"/>
    </row>
    <row r="30" spans="2:13" x14ac:dyDescent="0.35">
      <c r="B30" s="32"/>
      <c r="C30" s="40"/>
      <c r="D30" s="40"/>
      <c r="E30" s="40"/>
      <c r="F30" s="40"/>
      <c r="G30" s="41"/>
      <c r="H30" s="41"/>
      <c r="I30" s="40"/>
      <c r="J30" s="40"/>
      <c r="K30" s="40"/>
      <c r="L30" s="41"/>
      <c r="M30" s="42"/>
    </row>
    <row r="31" spans="2:13" x14ac:dyDescent="0.35">
      <c r="B31" s="171" t="s">
        <v>43</v>
      </c>
      <c r="C31" s="172"/>
      <c r="D31" s="172"/>
      <c r="E31" s="172"/>
      <c r="F31" s="172"/>
      <c r="G31" s="173"/>
      <c r="H31" s="173"/>
      <c r="I31" s="172"/>
      <c r="J31" s="172"/>
      <c r="K31" s="172"/>
      <c r="L31" s="173"/>
      <c r="M31" s="173"/>
    </row>
    <row r="32" spans="2:13" x14ac:dyDescent="0.35">
      <c r="B32" s="174" t="s">
        <v>44</v>
      </c>
      <c r="C32" s="175">
        <v>176.62180499999999</v>
      </c>
      <c r="D32" s="175">
        <v>77.600181830336169</v>
      </c>
      <c r="E32" s="175">
        <v>122.00028157842735</v>
      </c>
      <c r="F32" s="176">
        <v>165.99975235525062</v>
      </c>
      <c r="G32" s="177">
        <v>-0.02</v>
      </c>
      <c r="H32" s="177">
        <v>1</v>
      </c>
      <c r="I32" s="175">
        <v>174.15028997301351</v>
      </c>
      <c r="J32" s="175">
        <v>0</v>
      </c>
      <c r="K32" s="178">
        <v>0</v>
      </c>
      <c r="L32" s="177">
        <v>-1</v>
      </c>
      <c r="M32" s="179">
        <v>0</v>
      </c>
    </row>
    <row r="33" spans="2:13" x14ac:dyDescent="0.35">
      <c r="B33" s="180" t="s">
        <v>45</v>
      </c>
      <c r="C33" s="40"/>
      <c r="D33" s="40"/>
      <c r="E33" s="40"/>
      <c r="F33" s="181"/>
      <c r="G33" s="135"/>
      <c r="H33" s="135"/>
      <c r="I33" s="40"/>
      <c r="J33" s="40"/>
      <c r="K33" s="40"/>
      <c r="L33" s="135"/>
      <c r="M33" s="136"/>
    </row>
    <row r="34" spans="2:13" x14ac:dyDescent="0.35">
      <c r="B34" s="180" t="s">
        <v>46</v>
      </c>
      <c r="C34" s="39">
        <v>1228.2539999999999</v>
      </c>
      <c r="D34" s="39">
        <v>1509.9870000000001</v>
      </c>
      <c r="E34" s="39">
        <v>1722.2070000000001</v>
      </c>
      <c r="F34" s="134">
        <v>1919.6299465891389</v>
      </c>
      <c r="G34" s="135">
        <v>0.16</v>
      </c>
      <c r="H34" s="135">
        <v>1</v>
      </c>
      <c r="I34" s="39">
        <v>2015.6114439185958</v>
      </c>
      <c r="J34" s="39">
        <v>0</v>
      </c>
      <c r="K34" s="39">
        <v>0</v>
      </c>
      <c r="L34" s="135">
        <v>-1</v>
      </c>
      <c r="M34" s="136">
        <v>0</v>
      </c>
    </row>
    <row r="35" spans="2:13" ht="19" x14ac:dyDescent="0.35">
      <c r="B35" s="182" t="s">
        <v>47</v>
      </c>
      <c r="C35" s="138">
        <v>1220.779</v>
      </c>
      <c r="D35" s="139">
        <v>1488.8340000000001</v>
      </c>
      <c r="E35" s="139">
        <v>1699.998</v>
      </c>
      <c r="F35" s="183">
        <v>1896.3098749966389</v>
      </c>
      <c r="G35" s="141">
        <v>0.158</v>
      </c>
      <c r="H35" s="141">
        <v>0.98899999999999999</v>
      </c>
      <c r="I35" s="139">
        <v>1991.1253687464707</v>
      </c>
      <c r="J35" s="139">
        <v>0</v>
      </c>
      <c r="K35" s="140">
        <v>0</v>
      </c>
      <c r="L35" s="141">
        <v>-1</v>
      </c>
      <c r="M35" s="141">
        <v>0</v>
      </c>
    </row>
    <row r="36" spans="2:13" x14ac:dyDescent="0.35">
      <c r="B36" s="182" t="s">
        <v>48</v>
      </c>
      <c r="C36" s="142">
        <v>7.4749999999999996</v>
      </c>
      <c r="D36" s="143">
        <v>21.152999999999999</v>
      </c>
      <c r="E36" s="143">
        <v>22.209</v>
      </c>
      <c r="F36" s="184">
        <v>23.320071592499996</v>
      </c>
      <c r="G36" s="145">
        <v>0.46100000000000002</v>
      </c>
      <c r="H36" s="145">
        <v>1.0999999999999999E-2</v>
      </c>
      <c r="I36" s="143">
        <v>24.486075172124998</v>
      </c>
      <c r="J36" s="143">
        <v>0</v>
      </c>
      <c r="K36" s="144">
        <v>0</v>
      </c>
      <c r="L36" s="145">
        <v>-1</v>
      </c>
      <c r="M36" s="145">
        <v>0</v>
      </c>
    </row>
    <row r="37" spans="2:13" x14ac:dyDescent="0.35">
      <c r="B37" s="185" t="s">
        <v>50</v>
      </c>
      <c r="C37" s="164">
        <v>1228.2539999999999</v>
      </c>
      <c r="D37" s="164">
        <v>1509.9870000000001</v>
      </c>
      <c r="E37" s="164">
        <v>1722.2070000000001</v>
      </c>
      <c r="F37" s="186">
        <v>1919.6299465891389</v>
      </c>
      <c r="G37" s="187">
        <v>0.16</v>
      </c>
      <c r="H37" s="187">
        <v>1</v>
      </c>
      <c r="I37" s="164">
        <v>2015.6114439185958</v>
      </c>
      <c r="J37" s="164">
        <v>0</v>
      </c>
      <c r="K37" s="165">
        <v>0</v>
      </c>
      <c r="L37" s="187">
        <v>-1</v>
      </c>
      <c r="M37" s="188">
        <v>0</v>
      </c>
    </row>
    <row r="38" spans="2:13" x14ac:dyDescent="0.35">
      <c r="B38" s="189" t="s">
        <v>51</v>
      </c>
      <c r="C38" s="155"/>
      <c r="D38" s="155"/>
      <c r="E38" s="155"/>
      <c r="F38" s="156"/>
      <c r="G38" s="177"/>
      <c r="H38" s="177"/>
      <c r="I38" s="155"/>
      <c r="J38" s="155"/>
      <c r="K38" s="155"/>
      <c r="L38" s="177"/>
      <c r="M38" s="179"/>
    </row>
    <row r="39" spans="2:13" x14ac:dyDescent="0.35">
      <c r="B39" s="180" t="s">
        <v>52</v>
      </c>
      <c r="C39" s="39">
        <v>1051.6321949999999</v>
      </c>
      <c r="D39" s="39">
        <v>1432.3868181696639</v>
      </c>
      <c r="E39" s="39">
        <v>1600.2067184215728</v>
      </c>
      <c r="F39" s="134">
        <v>1753.6301942338882</v>
      </c>
      <c r="G39" s="135">
        <v>0.186</v>
      </c>
      <c r="H39" s="135">
        <v>1</v>
      </c>
      <c r="I39" s="39">
        <v>1841.4611539455823</v>
      </c>
      <c r="J39" s="39">
        <v>0</v>
      </c>
      <c r="K39" s="39">
        <v>0</v>
      </c>
      <c r="L39" s="135">
        <v>-1</v>
      </c>
      <c r="M39" s="136">
        <v>0</v>
      </c>
    </row>
    <row r="40" spans="2:13" x14ac:dyDescent="0.35">
      <c r="B40" s="182" t="s">
        <v>38</v>
      </c>
      <c r="C40" s="138">
        <v>338.63099999999997</v>
      </c>
      <c r="D40" s="139">
        <v>349.37272965854106</v>
      </c>
      <c r="E40" s="139">
        <v>360.53084019659008</v>
      </c>
      <c r="F40" s="183">
        <v>378.55705960347098</v>
      </c>
      <c r="G40" s="141">
        <v>3.7999999999999999E-2</v>
      </c>
      <c r="H40" s="141">
        <v>0.252</v>
      </c>
      <c r="I40" s="139">
        <v>397.48551258364404</v>
      </c>
      <c r="J40" s="139">
        <v>0</v>
      </c>
      <c r="K40" s="140">
        <v>0</v>
      </c>
      <c r="L40" s="141">
        <v>-1</v>
      </c>
      <c r="M40" s="141">
        <v>0</v>
      </c>
    </row>
    <row r="41" spans="2:13" x14ac:dyDescent="0.35">
      <c r="B41" s="182" t="s">
        <v>39</v>
      </c>
      <c r="C41" s="161">
        <v>432.85619500000001</v>
      </c>
      <c r="D41" s="40">
        <v>1071.455500610123</v>
      </c>
      <c r="E41" s="40">
        <v>1224.6248282249826</v>
      </c>
      <c r="F41" s="181">
        <v>1358.5329346304172</v>
      </c>
      <c r="G41" s="163">
        <v>0.46400000000000002</v>
      </c>
      <c r="H41" s="163">
        <v>0.67500000000000004</v>
      </c>
      <c r="I41" s="40">
        <v>1426.6084313619381</v>
      </c>
      <c r="J41" s="40">
        <v>0</v>
      </c>
      <c r="K41" s="162">
        <v>0</v>
      </c>
      <c r="L41" s="163">
        <v>-1</v>
      </c>
      <c r="M41" s="163">
        <v>0</v>
      </c>
    </row>
    <row r="42" spans="2:13" x14ac:dyDescent="0.35">
      <c r="B42" s="182" t="s">
        <v>117</v>
      </c>
      <c r="C42" s="142">
        <v>280.14499999999998</v>
      </c>
      <c r="D42" s="143">
        <v>11.558587901000001</v>
      </c>
      <c r="E42" s="143">
        <v>15.05105</v>
      </c>
      <c r="F42" s="184">
        <v>16.540200000000002</v>
      </c>
      <c r="G42" s="145">
        <v>-0.61099999999999999</v>
      </c>
      <c r="H42" s="145">
        <v>7.2999999999999995E-2</v>
      </c>
      <c r="I42" s="143">
        <v>17.367210000000004</v>
      </c>
      <c r="J42" s="143">
        <v>0</v>
      </c>
      <c r="K42" s="144">
        <v>0</v>
      </c>
      <c r="L42" s="145">
        <v>-1</v>
      </c>
      <c r="M42" s="145">
        <v>0</v>
      </c>
    </row>
    <row r="43" spans="2:13" x14ac:dyDescent="0.35">
      <c r="B43" s="185" t="s">
        <v>53</v>
      </c>
      <c r="C43" s="164">
        <v>1051.6321949999999</v>
      </c>
      <c r="D43" s="164">
        <v>1432.3868181696639</v>
      </c>
      <c r="E43" s="164">
        <v>1600.2067184215728</v>
      </c>
      <c r="F43" s="186">
        <v>1753.6301942338882</v>
      </c>
      <c r="G43" s="187">
        <v>0.186</v>
      </c>
      <c r="H43" s="187">
        <v>1</v>
      </c>
      <c r="I43" s="164">
        <v>1841.4611539455823</v>
      </c>
      <c r="J43" s="164">
        <v>0</v>
      </c>
      <c r="K43" s="165">
        <v>0</v>
      </c>
      <c r="L43" s="187">
        <v>-1</v>
      </c>
      <c r="M43" s="188">
        <v>0</v>
      </c>
    </row>
    <row r="44" spans="2:13" ht="19" x14ac:dyDescent="0.35">
      <c r="B44" s="180" t="s">
        <v>54</v>
      </c>
      <c r="C44" s="39">
        <v>-13.355</v>
      </c>
      <c r="D44" s="39">
        <v>-2</v>
      </c>
      <c r="E44" s="39">
        <v>-3</v>
      </c>
      <c r="F44" s="134">
        <v>-3</v>
      </c>
      <c r="G44" s="135">
        <v>-0.39200000000000002</v>
      </c>
      <c r="H44" s="135">
        <v>1</v>
      </c>
      <c r="I44" s="39">
        <v>-3</v>
      </c>
      <c r="J44" s="39">
        <v>0</v>
      </c>
      <c r="K44" s="190">
        <v>0</v>
      </c>
      <c r="L44" s="135">
        <v>-1</v>
      </c>
      <c r="M44" s="136">
        <v>0</v>
      </c>
    </row>
    <row r="45" spans="2:13" ht="19" x14ac:dyDescent="0.35">
      <c r="B45" s="182" t="s">
        <v>55</v>
      </c>
      <c r="C45" s="235">
        <v>-13.355</v>
      </c>
      <c r="D45" s="236">
        <v>-2</v>
      </c>
      <c r="E45" s="236">
        <v>-3</v>
      </c>
      <c r="F45" s="237">
        <v>-3</v>
      </c>
      <c r="G45" s="238">
        <v>-0.39200000000000002</v>
      </c>
      <c r="H45" s="238">
        <v>1</v>
      </c>
      <c r="I45" s="236">
        <v>-3</v>
      </c>
      <c r="J45" s="236">
        <v>0</v>
      </c>
      <c r="K45" s="236">
        <v>0</v>
      </c>
      <c r="L45" s="238">
        <v>-1</v>
      </c>
      <c r="M45" s="238">
        <v>0</v>
      </c>
    </row>
    <row r="46" spans="2:13" ht="19" x14ac:dyDescent="0.35">
      <c r="B46" s="180" t="s">
        <v>118</v>
      </c>
      <c r="C46" s="39">
        <v>-163.267</v>
      </c>
      <c r="D46" s="39">
        <v>-75.599999999999994</v>
      </c>
      <c r="E46" s="39">
        <v>-119</v>
      </c>
      <c r="F46" s="134">
        <v>-163</v>
      </c>
      <c r="G46" s="135">
        <v>-1E-3</v>
      </c>
      <c r="H46" s="135">
        <v>1</v>
      </c>
      <c r="I46" s="39">
        <v>-171.15</v>
      </c>
      <c r="J46" s="39">
        <v>0</v>
      </c>
      <c r="K46" s="190">
        <v>0</v>
      </c>
      <c r="L46" s="135">
        <v>-1</v>
      </c>
      <c r="M46" s="136">
        <v>0</v>
      </c>
    </row>
    <row r="47" spans="2:13" x14ac:dyDescent="0.35">
      <c r="B47" s="256" t="s">
        <v>119</v>
      </c>
      <c r="C47" s="235">
        <v>-163.267</v>
      </c>
      <c r="D47" s="236">
        <v>-75.599999999999994</v>
      </c>
      <c r="E47" s="236">
        <v>-119</v>
      </c>
      <c r="F47" s="237">
        <v>-163</v>
      </c>
      <c r="G47" s="238">
        <v>-1E-3</v>
      </c>
      <c r="H47" s="238">
        <v>1</v>
      </c>
      <c r="I47" s="236">
        <v>-171.15</v>
      </c>
      <c r="J47" s="236">
        <v>0</v>
      </c>
      <c r="K47" s="236">
        <v>0</v>
      </c>
      <c r="L47" s="238">
        <v>-1</v>
      </c>
      <c r="M47" s="238">
        <v>0</v>
      </c>
    </row>
    <row r="48" spans="2:13" ht="19" x14ac:dyDescent="0.35">
      <c r="B48" s="191" t="s">
        <v>58</v>
      </c>
      <c r="C48" s="192">
        <v>-1.9499999999084139E-4</v>
      </c>
      <c r="D48" s="192">
        <v>1.8183033617447109E-4</v>
      </c>
      <c r="E48" s="192">
        <v>2.8157842734799488E-4</v>
      </c>
      <c r="F48" s="193">
        <v>-2.4764474937910563E-4</v>
      </c>
      <c r="G48" s="194">
        <v>8.3000000000000004E-2</v>
      </c>
      <c r="H48" s="194">
        <v>0</v>
      </c>
      <c r="I48" s="192">
        <v>2.8997301350841553E-4</v>
      </c>
      <c r="J48" s="192">
        <v>0</v>
      </c>
      <c r="K48" s="195">
        <v>0</v>
      </c>
      <c r="L48" s="194">
        <v>-1</v>
      </c>
      <c r="M48" s="196">
        <v>0</v>
      </c>
    </row>
    <row r="49" spans="2:13" x14ac:dyDescent="0.35">
      <c r="B49" s="32"/>
      <c r="C49" s="40"/>
      <c r="D49" s="40"/>
      <c r="E49" s="40"/>
      <c r="F49" s="40"/>
      <c r="G49" s="197"/>
      <c r="H49" s="197"/>
      <c r="I49" s="40"/>
      <c r="J49" s="40"/>
      <c r="K49" s="40"/>
      <c r="L49" s="197"/>
      <c r="M49" s="197"/>
    </row>
    <row r="50" spans="2:13" x14ac:dyDescent="0.35">
      <c r="B50" s="32" t="s">
        <v>59</v>
      </c>
      <c r="C50" s="40"/>
      <c r="D50" s="40"/>
      <c r="E50" s="40"/>
      <c r="F50" s="40"/>
      <c r="G50" s="43"/>
      <c r="H50" s="43"/>
      <c r="I50" s="40"/>
      <c r="J50" s="40"/>
      <c r="K50" s="40"/>
      <c r="L50" s="43"/>
      <c r="M50" s="43"/>
    </row>
    <row r="51" spans="2:13" x14ac:dyDescent="0.35">
      <c r="B51" s="198" t="s">
        <v>60</v>
      </c>
      <c r="C51" s="155">
        <v>3878.1779999999999</v>
      </c>
      <c r="D51" s="155">
        <v>4402.817</v>
      </c>
      <c r="E51" s="155">
        <v>4979.9359999999997</v>
      </c>
      <c r="F51" s="156">
        <v>4327.3606688640002</v>
      </c>
      <c r="G51" s="199">
        <v>3.6999999999999998E-2</v>
      </c>
      <c r="H51" s="199">
        <v>0.75</v>
      </c>
      <c r="I51" s="155">
        <v>3713.7806929452158</v>
      </c>
      <c r="J51" s="155">
        <v>3884.6146048206961</v>
      </c>
      <c r="K51" s="155">
        <v>3884.6146048206961</v>
      </c>
      <c r="L51" s="199">
        <v>-3.5000000000000003E-2</v>
      </c>
      <c r="M51" s="200">
        <v>0.747</v>
      </c>
    </row>
    <row r="52" spans="2:13" x14ac:dyDescent="0.35">
      <c r="B52" s="201" t="s">
        <v>61</v>
      </c>
      <c r="C52" s="40"/>
      <c r="D52" s="40"/>
      <c r="E52" s="40"/>
      <c r="F52" s="181"/>
      <c r="G52" s="163"/>
      <c r="H52" s="163"/>
      <c r="I52" s="40"/>
      <c r="J52" s="40"/>
      <c r="K52" s="40"/>
      <c r="L52" s="163"/>
      <c r="M52" s="202"/>
    </row>
    <row r="53" spans="2:13" x14ac:dyDescent="0.35">
      <c r="B53" s="201" t="s">
        <v>62</v>
      </c>
      <c r="C53" s="203">
        <v>-13.355</v>
      </c>
      <c r="D53" s="204">
        <v>-2</v>
      </c>
      <c r="E53" s="204">
        <v>-3</v>
      </c>
      <c r="F53" s="205">
        <v>-3</v>
      </c>
      <c r="G53" s="206">
        <v>-0.39200000000000002</v>
      </c>
      <c r="H53" s="206">
        <v>1</v>
      </c>
      <c r="I53" s="204">
        <v>-3</v>
      </c>
      <c r="J53" s="204">
        <v>0</v>
      </c>
      <c r="K53" s="204">
        <v>0</v>
      </c>
      <c r="L53" s="206">
        <v>-1</v>
      </c>
      <c r="M53" s="206">
        <v>0</v>
      </c>
    </row>
    <row r="54" spans="2:13" x14ac:dyDescent="0.35">
      <c r="B54" s="137" t="s">
        <v>106</v>
      </c>
      <c r="C54" s="40">
        <v>723.68399999999997</v>
      </c>
      <c r="D54" s="40">
        <v>823.69500000000005</v>
      </c>
      <c r="E54" s="40">
        <v>766.98599999999999</v>
      </c>
      <c r="F54" s="181">
        <v>665.45803398399983</v>
      </c>
      <c r="G54" s="163">
        <v>-2.8000000000000001E-2</v>
      </c>
      <c r="H54" s="163">
        <v>0.127</v>
      </c>
      <c r="I54" s="40">
        <v>433.42555200000004</v>
      </c>
      <c r="J54" s="40">
        <v>453.36312739200008</v>
      </c>
      <c r="K54" s="40">
        <v>696.99712739200004</v>
      </c>
      <c r="L54" s="163">
        <v>1.6E-2</v>
      </c>
      <c r="M54" s="202">
        <v>0.106</v>
      </c>
    </row>
    <row r="55" spans="2:13" x14ac:dyDescent="0.35">
      <c r="B55" s="137" t="s">
        <v>63</v>
      </c>
      <c r="C55" s="40">
        <v>74.787000000000006</v>
      </c>
      <c r="D55" s="40">
        <v>80.447000000000003</v>
      </c>
      <c r="E55" s="40">
        <v>91.653000000000006</v>
      </c>
      <c r="F55" s="181">
        <v>117.78102265600002</v>
      </c>
      <c r="G55" s="163">
        <v>0.16300000000000001</v>
      </c>
      <c r="H55" s="163">
        <v>1.6E-2</v>
      </c>
      <c r="I55" s="40">
        <v>16.720730720832012</v>
      </c>
      <c r="J55" s="40">
        <v>17.489884333990286</v>
      </c>
      <c r="K55" s="40">
        <v>18.364999999999998</v>
      </c>
      <c r="L55" s="163">
        <v>-0.46200000000000002</v>
      </c>
      <c r="M55" s="202">
        <v>8.0000000000000002E-3</v>
      </c>
    </row>
    <row r="56" spans="2:13" x14ac:dyDescent="0.35">
      <c r="B56" s="137" t="s">
        <v>64</v>
      </c>
      <c r="C56" s="40">
        <v>133.20500000000001</v>
      </c>
      <c r="D56" s="40">
        <v>176.83699999999999</v>
      </c>
      <c r="E56" s="40">
        <v>197.773</v>
      </c>
      <c r="F56" s="181">
        <v>184.88849536000001</v>
      </c>
      <c r="G56" s="163">
        <v>0.115</v>
      </c>
      <c r="H56" s="163">
        <v>2.9000000000000001E-2</v>
      </c>
      <c r="I56" s="40">
        <v>86.98225464191998</v>
      </c>
      <c r="J56" s="40">
        <v>90.9834383554483</v>
      </c>
      <c r="K56" s="40">
        <v>185.24100000000001</v>
      </c>
      <c r="L56" s="163">
        <v>1E-3</v>
      </c>
      <c r="M56" s="202">
        <v>2.5999999999999999E-2</v>
      </c>
    </row>
    <row r="57" spans="2:13" x14ac:dyDescent="0.35">
      <c r="B57" s="137" t="s">
        <v>65</v>
      </c>
      <c r="C57" s="40">
        <v>409.29500000000002</v>
      </c>
      <c r="D57" s="40">
        <v>333.55599999999998</v>
      </c>
      <c r="E57" s="40">
        <v>202.02</v>
      </c>
      <c r="F57" s="181">
        <v>398.64</v>
      </c>
      <c r="G57" s="163">
        <v>-8.9999999999999993E-3</v>
      </c>
      <c r="H57" s="163">
        <v>5.8000000000000003E-2</v>
      </c>
      <c r="I57" s="40">
        <v>513.59</v>
      </c>
      <c r="J57" s="40">
        <v>537.21514000000002</v>
      </c>
      <c r="K57" s="40">
        <v>325.101</v>
      </c>
      <c r="L57" s="163">
        <v>-6.6000000000000003E-2</v>
      </c>
      <c r="M57" s="202">
        <v>8.5000000000000006E-2</v>
      </c>
    </row>
    <row r="58" spans="2:13" x14ac:dyDescent="0.35">
      <c r="B58" s="137" t="s">
        <v>216</v>
      </c>
      <c r="C58" s="40">
        <v>0.70799999999999996</v>
      </c>
      <c r="D58" s="40">
        <v>0.70799999999999996</v>
      </c>
      <c r="E58" s="40">
        <v>0</v>
      </c>
      <c r="F58" s="181">
        <v>0.70799999999999996</v>
      </c>
      <c r="G58" s="163">
        <v>0</v>
      </c>
      <c r="H58" s="163">
        <v>0</v>
      </c>
      <c r="I58" s="40">
        <v>0.70799999999999996</v>
      </c>
      <c r="J58" s="40">
        <v>0.70799999999999996</v>
      </c>
      <c r="K58" s="40">
        <v>0</v>
      </c>
      <c r="L58" s="163">
        <v>-1</v>
      </c>
      <c r="M58" s="202">
        <v>0</v>
      </c>
    </row>
    <row r="59" spans="2:13" x14ac:dyDescent="0.35">
      <c r="B59" s="207" t="s">
        <v>66</v>
      </c>
      <c r="C59" s="40">
        <v>108.11199999999999</v>
      </c>
      <c r="D59" s="40">
        <v>101.01600000000001</v>
      </c>
      <c r="E59" s="40">
        <v>96.102000000000004</v>
      </c>
      <c r="F59" s="181">
        <v>148.39365600000002</v>
      </c>
      <c r="G59" s="163">
        <v>0.111</v>
      </c>
      <c r="H59" s="163">
        <v>1.9E-2</v>
      </c>
      <c r="I59" s="40">
        <v>148.39365600000002</v>
      </c>
      <c r="J59" s="40">
        <v>155.21976417600001</v>
      </c>
      <c r="K59" s="40">
        <v>155.21976417600001</v>
      </c>
      <c r="L59" s="163">
        <v>1.4999999999999999E-2</v>
      </c>
      <c r="M59" s="202">
        <v>2.9000000000000001E-2</v>
      </c>
    </row>
    <row r="60" spans="2:13" x14ac:dyDescent="0.35">
      <c r="B60" s="150" t="s">
        <v>67</v>
      </c>
      <c r="C60" s="164">
        <v>5327.9690000000001</v>
      </c>
      <c r="D60" s="164">
        <v>5919.0759999999991</v>
      </c>
      <c r="E60" s="164">
        <v>6334.47</v>
      </c>
      <c r="F60" s="186">
        <v>5843.2298768640003</v>
      </c>
      <c r="G60" s="187">
        <v>3.1E-2</v>
      </c>
      <c r="H60" s="187">
        <v>1</v>
      </c>
      <c r="I60" s="164">
        <v>4913.6008863079678</v>
      </c>
      <c r="J60" s="164">
        <v>5139.5939590781354</v>
      </c>
      <c r="K60" s="164">
        <v>5265.5384963886954</v>
      </c>
      <c r="L60" s="187">
        <v>-3.4000000000000002E-2</v>
      </c>
      <c r="M60" s="188">
        <v>1</v>
      </c>
    </row>
    <row r="61" spans="2:13" x14ac:dyDescent="0.35">
      <c r="B61" s="137" t="s">
        <v>68</v>
      </c>
      <c r="C61" s="40">
        <v>2867.9059999999999</v>
      </c>
      <c r="D61" s="40">
        <v>3108.4279999999999</v>
      </c>
      <c r="E61" s="40">
        <v>3235.2240000000002</v>
      </c>
      <c r="F61" s="181">
        <v>3887.7559999999999</v>
      </c>
      <c r="G61" s="163">
        <v>0.107</v>
      </c>
      <c r="H61" s="163">
        <v>0.56000000000000005</v>
      </c>
      <c r="I61" s="40">
        <v>3286.4780000000001</v>
      </c>
      <c r="J61" s="40">
        <v>3452.2510000000002</v>
      </c>
      <c r="K61" s="40">
        <v>3624.8629999999998</v>
      </c>
      <c r="L61" s="163">
        <v>-2.3E-2</v>
      </c>
      <c r="M61" s="202">
        <v>0.67400000000000004</v>
      </c>
    </row>
    <row r="62" spans="2:13" x14ac:dyDescent="0.35">
      <c r="B62" s="208" t="s">
        <v>127</v>
      </c>
      <c r="C62" s="40">
        <v>-18.995000000000001</v>
      </c>
      <c r="D62" s="40">
        <v>-6.7080000000000002</v>
      </c>
      <c r="E62" s="40">
        <v>27.241</v>
      </c>
      <c r="F62" s="181">
        <v>73.100917631999991</v>
      </c>
      <c r="G62" s="163">
        <v>-2.5670000000000002</v>
      </c>
      <c r="H62" s="163">
        <v>3.0000000000000001E-3</v>
      </c>
      <c r="I62" s="40">
        <v>78.800416870655994</v>
      </c>
      <c r="J62" s="40">
        <v>82.425236046706175</v>
      </c>
      <c r="K62" s="40">
        <v>89.065385297664008</v>
      </c>
      <c r="L62" s="163">
        <v>6.8000000000000005E-2</v>
      </c>
      <c r="M62" s="202">
        <v>1.4999999999999999E-2</v>
      </c>
    </row>
    <row r="63" spans="2:13" x14ac:dyDescent="0.35">
      <c r="B63" s="208" t="s">
        <v>69</v>
      </c>
      <c r="C63" s="40">
        <v>318.01299999999998</v>
      </c>
      <c r="D63" s="40">
        <v>318.01299999999998</v>
      </c>
      <c r="E63" s="40">
        <v>318.01299999999998</v>
      </c>
      <c r="F63" s="181">
        <v>318.01299999999998</v>
      </c>
      <c r="G63" s="163">
        <v>0</v>
      </c>
      <c r="H63" s="163">
        <v>5.5E-2</v>
      </c>
      <c r="I63" s="40">
        <v>318.01299999999998</v>
      </c>
      <c r="J63" s="40">
        <v>318.01299999999998</v>
      </c>
      <c r="K63" s="40">
        <v>318.01299999999998</v>
      </c>
      <c r="L63" s="163">
        <v>0</v>
      </c>
      <c r="M63" s="202">
        <v>0.06</v>
      </c>
    </row>
    <row r="64" spans="2:13" x14ac:dyDescent="0.35">
      <c r="B64" s="208" t="s">
        <v>217</v>
      </c>
      <c r="C64" s="40">
        <v>15.077999999999999</v>
      </c>
      <c r="D64" s="40">
        <v>18.413</v>
      </c>
      <c r="E64" s="40">
        <v>82.661000000000001</v>
      </c>
      <c r="F64" s="181">
        <v>17.53304</v>
      </c>
      <c r="G64" s="163">
        <v>5.1999999999999998E-2</v>
      </c>
      <c r="H64" s="163">
        <v>5.0000000000000001E-3</v>
      </c>
      <c r="I64" s="40">
        <v>17.53304</v>
      </c>
      <c r="J64" s="40">
        <v>18.339559840000003</v>
      </c>
      <c r="K64" s="40">
        <v>17.62</v>
      </c>
      <c r="L64" s="163">
        <v>2E-3</v>
      </c>
      <c r="M64" s="202">
        <v>3.0000000000000001E-3</v>
      </c>
    </row>
    <row r="65" spans="2:13" x14ac:dyDescent="0.35">
      <c r="B65" s="207" t="s">
        <v>121</v>
      </c>
      <c r="C65" s="40">
        <v>1003.47</v>
      </c>
      <c r="D65" s="40">
        <v>1105.07</v>
      </c>
      <c r="E65" s="40">
        <v>1228.69</v>
      </c>
      <c r="F65" s="181">
        <v>262.78854000000001</v>
      </c>
      <c r="G65" s="163">
        <v>-0.36</v>
      </c>
      <c r="H65" s="163">
        <v>0.153</v>
      </c>
      <c r="I65" s="40">
        <v>250.43747862000001</v>
      </c>
      <c r="J65" s="40">
        <v>245.93538002347998</v>
      </c>
      <c r="K65" s="40">
        <v>258.23200000000003</v>
      </c>
      <c r="L65" s="163">
        <v>-6.0000000000000001E-3</v>
      </c>
      <c r="M65" s="202">
        <v>4.8000000000000001E-2</v>
      </c>
    </row>
    <row r="66" spans="2:13" x14ac:dyDescent="0.35">
      <c r="B66" s="208" t="s">
        <v>71</v>
      </c>
      <c r="C66" s="40">
        <v>283.81400000000002</v>
      </c>
      <c r="D66" s="40">
        <v>386.95800000000003</v>
      </c>
      <c r="E66" s="40">
        <v>394.69</v>
      </c>
      <c r="F66" s="181">
        <v>338.72722399999998</v>
      </c>
      <c r="G66" s="163">
        <v>6.0999999999999999E-2</v>
      </c>
      <c r="H66" s="163">
        <v>0.06</v>
      </c>
      <c r="I66" s="40">
        <v>354.64740352799993</v>
      </c>
      <c r="J66" s="40">
        <v>370.96118409028793</v>
      </c>
      <c r="K66" s="40">
        <v>389.50900000000001</v>
      </c>
      <c r="L66" s="163">
        <v>4.8000000000000001E-2</v>
      </c>
      <c r="M66" s="202">
        <v>6.9000000000000006E-2</v>
      </c>
    </row>
    <row r="67" spans="2:13" x14ac:dyDescent="0.35">
      <c r="B67" s="258" t="s">
        <v>66</v>
      </c>
      <c r="C67" s="40">
        <v>836.60199999999998</v>
      </c>
      <c r="D67" s="40">
        <v>956.85699999999997</v>
      </c>
      <c r="E67" s="40">
        <v>1024.258</v>
      </c>
      <c r="F67" s="181">
        <v>914.33441200000004</v>
      </c>
      <c r="G67" s="163">
        <v>0.03</v>
      </c>
      <c r="H67" s="163">
        <v>0.159</v>
      </c>
      <c r="I67" s="40">
        <v>575.68741199999999</v>
      </c>
      <c r="J67" s="40">
        <v>618.19136295199996</v>
      </c>
      <c r="K67" s="40">
        <v>533.56200000000001</v>
      </c>
      <c r="L67" s="163">
        <v>-0.16400000000000001</v>
      </c>
      <c r="M67" s="202">
        <v>0.124</v>
      </c>
    </row>
    <row r="68" spans="2:13" x14ac:dyDescent="0.35">
      <c r="B68" s="208" t="s">
        <v>107</v>
      </c>
      <c r="C68" s="40">
        <v>22.081</v>
      </c>
      <c r="D68" s="40">
        <v>32.045000000000002</v>
      </c>
      <c r="E68" s="40">
        <v>23.693000000000001</v>
      </c>
      <c r="F68" s="181">
        <v>30.976783999999999</v>
      </c>
      <c r="G68" s="163">
        <v>0.11899999999999999</v>
      </c>
      <c r="H68" s="163">
        <v>5.0000000000000001E-3</v>
      </c>
      <c r="I68" s="40">
        <v>32.004559695999994</v>
      </c>
      <c r="J68" s="40">
        <v>33.476769442016</v>
      </c>
      <c r="K68" s="40">
        <v>34.673999999999999</v>
      </c>
      <c r="L68" s="163">
        <v>3.7999999999999999E-2</v>
      </c>
      <c r="M68" s="202">
        <v>6.0000000000000001E-3</v>
      </c>
    </row>
    <row r="69" spans="2:13" x14ac:dyDescent="0.35">
      <c r="B69" s="150" t="s">
        <v>72</v>
      </c>
      <c r="C69" s="164">
        <v>5327.9690000000001</v>
      </c>
      <c r="D69" s="164">
        <v>5919.0759999999991</v>
      </c>
      <c r="E69" s="164">
        <v>6334.4699999999993</v>
      </c>
      <c r="F69" s="186">
        <v>5843.2299176320012</v>
      </c>
      <c r="G69" s="187">
        <v>3.1E-2</v>
      </c>
      <c r="H69" s="187">
        <v>1</v>
      </c>
      <c r="I69" s="164">
        <v>4913.6013107146564</v>
      </c>
      <c r="J69" s="164">
        <v>5139.5934923944906</v>
      </c>
      <c r="K69" s="164">
        <v>5265.5383852976638</v>
      </c>
      <c r="L69" s="187">
        <v>-3.4000000000000002E-2</v>
      </c>
      <c r="M69" s="188">
        <v>1</v>
      </c>
    </row>
    <row r="70" spans="2:13" x14ac:dyDescent="0.35">
      <c r="B70" s="44"/>
      <c r="C70" s="45"/>
      <c r="D70" s="45"/>
      <c r="E70" s="46"/>
      <c r="F70" s="46"/>
      <c r="G70" s="46"/>
      <c r="H70" s="46"/>
      <c r="I70" s="46"/>
      <c r="J70" s="46"/>
      <c r="K70" s="47"/>
      <c r="L70" s="47"/>
      <c r="M70" s="47"/>
    </row>
    <row r="71" spans="2:13" x14ac:dyDescent="0.35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50"/>
    </row>
    <row r="72" spans="2:13" x14ac:dyDescent="0.35">
      <c r="B72" s="51"/>
      <c r="C72" s="52"/>
      <c r="D72" s="39"/>
      <c r="E72" s="39"/>
      <c r="F72" s="53"/>
      <c r="G72" s="53"/>
      <c r="H72" s="53"/>
      <c r="I72" s="39"/>
      <c r="J72" s="54"/>
      <c r="K72" s="49"/>
      <c r="L72" s="49"/>
      <c r="M72" s="4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CCE3-0397-4E94-9A4F-EDA219EF35CC}">
  <dimension ref="B1:U13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133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218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1402</v>
      </c>
      <c r="D7" s="211">
        <v>1402</v>
      </c>
      <c r="E7" s="212">
        <v>1402</v>
      </c>
      <c r="F7" s="213">
        <v>386.79599999999999</v>
      </c>
      <c r="G7" s="214">
        <v>0.27588873038516404</v>
      </c>
      <c r="H7" s="212">
        <v>2322</v>
      </c>
      <c r="I7" s="213">
        <v>383.55739799999998</v>
      </c>
      <c r="J7" s="214">
        <v>0.1651840645994832</v>
      </c>
      <c r="K7" s="212">
        <v>1402</v>
      </c>
      <c r="L7" s="213">
        <v>397.48514399999999</v>
      </c>
      <c r="M7" s="214">
        <v>0.28351294151212553</v>
      </c>
      <c r="N7" s="212">
        <v>1402</v>
      </c>
      <c r="O7" s="213">
        <v>415.76946062400003</v>
      </c>
      <c r="P7" s="214">
        <v>0.29655453682168331</v>
      </c>
      <c r="Q7" s="212">
        <v>1402</v>
      </c>
      <c r="R7" s="213">
        <v>436.55600000000004</v>
      </c>
      <c r="S7" s="213">
        <v>0.3113808844507846</v>
      </c>
      <c r="T7" s="215">
        <v>-0.15479524290310653</v>
      </c>
      <c r="U7" s="215">
        <v>0.99999999999999989</v>
      </c>
    </row>
    <row r="8" spans="2:21" x14ac:dyDescent="0.35">
      <c r="B8" s="115" t="s">
        <v>89</v>
      </c>
      <c r="C8" s="216">
        <v>376</v>
      </c>
      <c r="D8" s="216">
        <v>376</v>
      </c>
      <c r="E8" s="217">
        <v>376</v>
      </c>
      <c r="F8" s="218">
        <v>66.414000000000001</v>
      </c>
      <c r="G8" s="219">
        <v>0.17663297872340425</v>
      </c>
      <c r="H8" s="217">
        <v>1331</v>
      </c>
      <c r="I8" s="218">
        <v>62.481290000000001</v>
      </c>
      <c r="J8" s="219">
        <v>4.6943117956423745E-2</v>
      </c>
      <c r="K8" s="217">
        <v>376</v>
      </c>
      <c r="L8" s="218">
        <v>64.555917300000004</v>
      </c>
      <c r="M8" s="219">
        <v>0.17169126941489363</v>
      </c>
      <c r="N8" s="217">
        <v>376</v>
      </c>
      <c r="O8" s="218">
        <v>67.525489495800002</v>
      </c>
      <c r="P8" s="219">
        <v>0.17958906780797873</v>
      </c>
      <c r="Q8" s="220">
        <v>376</v>
      </c>
      <c r="R8" s="218">
        <v>70.902000000000001</v>
      </c>
      <c r="S8" s="218">
        <v>0.18856914893617022</v>
      </c>
      <c r="T8" s="221">
        <v>-0.34384980361114648</v>
      </c>
      <c r="U8" s="222">
        <v>0.34444441372666834</v>
      </c>
    </row>
    <row r="9" spans="2:21" x14ac:dyDescent="0.35">
      <c r="B9" s="115" t="s">
        <v>90</v>
      </c>
      <c r="C9" s="223">
        <v>767</v>
      </c>
      <c r="D9" s="223">
        <v>767</v>
      </c>
      <c r="E9" s="224">
        <v>767</v>
      </c>
      <c r="F9" s="117">
        <v>121.214</v>
      </c>
      <c r="G9" s="225">
        <v>0.15803650586701434</v>
      </c>
      <c r="H9" s="224">
        <v>745</v>
      </c>
      <c r="I9" s="117">
        <v>122.57</v>
      </c>
      <c r="J9" s="225">
        <v>0.1645234899328859</v>
      </c>
      <c r="K9" s="224">
        <v>767</v>
      </c>
      <c r="L9" s="117">
        <v>126.07382130000001</v>
      </c>
      <c r="M9" s="225">
        <v>0.16437264837027379</v>
      </c>
      <c r="N9" s="224">
        <v>767</v>
      </c>
      <c r="O9" s="117">
        <v>131.87321707980004</v>
      </c>
      <c r="P9" s="225">
        <v>0.17193379019530644</v>
      </c>
      <c r="Q9" s="116">
        <v>767</v>
      </c>
      <c r="R9" s="117">
        <v>138.46700000000001</v>
      </c>
      <c r="S9" s="117">
        <v>0.18053063885267276</v>
      </c>
      <c r="T9" s="226">
        <v>9.7480668703255891E-3</v>
      </c>
      <c r="U9" s="227">
        <v>0.49051772968602741</v>
      </c>
    </row>
    <row r="10" spans="2:21" x14ac:dyDescent="0.35">
      <c r="B10" s="115" t="s">
        <v>91</v>
      </c>
      <c r="C10" s="223">
        <v>243</v>
      </c>
      <c r="D10" s="223">
        <v>243</v>
      </c>
      <c r="E10" s="224">
        <v>243</v>
      </c>
      <c r="F10" s="117">
        <v>175.90600000000001</v>
      </c>
      <c r="G10" s="225">
        <v>0.72389300411522639</v>
      </c>
      <c r="H10" s="224">
        <v>234</v>
      </c>
      <c r="I10" s="117">
        <v>174.748108</v>
      </c>
      <c r="J10" s="225">
        <v>0.74678678632478634</v>
      </c>
      <c r="K10" s="224">
        <v>243</v>
      </c>
      <c r="L10" s="117">
        <v>182.95993905</v>
      </c>
      <c r="M10" s="225">
        <v>0.75292155987654319</v>
      </c>
      <c r="N10" s="224">
        <v>243</v>
      </c>
      <c r="O10" s="117">
        <v>191.37609624630002</v>
      </c>
      <c r="P10" s="225">
        <v>0.78755595163086434</v>
      </c>
      <c r="Q10" s="116">
        <v>243</v>
      </c>
      <c r="R10" s="117">
        <v>200.94200000000001</v>
      </c>
      <c r="S10" s="117">
        <v>0.82692181069958848</v>
      </c>
      <c r="T10" s="226">
        <v>1.2659571768745437E-2</v>
      </c>
      <c r="U10" s="227">
        <v>0.15518666578199472</v>
      </c>
    </row>
    <row r="11" spans="2:21" x14ac:dyDescent="0.35">
      <c r="B11" s="115" t="s">
        <v>92</v>
      </c>
      <c r="C11" s="228">
        <v>16</v>
      </c>
      <c r="D11" s="228">
        <v>16</v>
      </c>
      <c r="E11" s="229">
        <v>16</v>
      </c>
      <c r="F11" s="230">
        <v>23.262</v>
      </c>
      <c r="G11" s="231">
        <v>1.453875</v>
      </c>
      <c r="H11" s="229">
        <v>12</v>
      </c>
      <c r="I11" s="230">
        <v>23.757999999999999</v>
      </c>
      <c r="J11" s="231">
        <v>1.9798333333333333</v>
      </c>
      <c r="K11" s="229">
        <v>16</v>
      </c>
      <c r="L11" s="230">
        <v>23.895466350000003</v>
      </c>
      <c r="M11" s="231">
        <v>1.4934666468750002</v>
      </c>
      <c r="N11" s="229">
        <v>16</v>
      </c>
      <c r="O11" s="230">
        <v>24.994657802100001</v>
      </c>
      <c r="P11" s="231">
        <v>1.56216611263125</v>
      </c>
      <c r="Q11" s="232">
        <v>16</v>
      </c>
      <c r="R11" s="230">
        <v>26.245000000000001</v>
      </c>
      <c r="S11" s="230">
        <v>1.6403125000000001</v>
      </c>
      <c r="T11" s="233">
        <v>0.10064241629820891</v>
      </c>
      <c r="U11" s="234">
        <v>9.8511908053095058E-3</v>
      </c>
    </row>
    <row r="12" spans="2:21" x14ac:dyDescent="0.35">
      <c r="B12" s="320" t="s">
        <v>182</v>
      </c>
      <c r="C12" s="74"/>
      <c r="D12" s="74"/>
      <c r="E12" s="74"/>
      <c r="F12" s="74"/>
      <c r="G12" s="74"/>
      <c r="H12" s="74"/>
      <c r="I12" s="75"/>
      <c r="J12" s="75"/>
      <c r="K12" s="74"/>
      <c r="L12" s="75"/>
      <c r="M12" s="75"/>
      <c r="N12" s="74"/>
      <c r="O12" s="75"/>
      <c r="P12" s="75"/>
      <c r="Q12" s="74"/>
      <c r="R12" s="75"/>
      <c r="S12" s="75"/>
      <c r="T12" s="76"/>
      <c r="U12" s="76"/>
    </row>
    <row r="13" spans="2:21" x14ac:dyDescent="0.35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5AD65E-3DC7-4F7A-9098-23C1EA1E23C6}"/>
</file>

<file path=customXml/itemProps2.xml><?xml version="1.0" encoding="utf-8"?>
<ds:datastoreItem xmlns:ds="http://schemas.openxmlformats.org/officeDocument/2006/customXml" ds:itemID="{D42FF5A2-AFDB-4F05-A8B4-E52A6BB58222}"/>
</file>

<file path=customXml/itemProps3.xml><?xml version="1.0" encoding="utf-8"?>
<ds:datastoreItem xmlns:ds="http://schemas.openxmlformats.org/officeDocument/2006/customXml" ds:itemID="{5EF35B20-CAC5-4198-84F4-791C9EA15A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ISIMANGALISOPerfom</vt:lpstr>
      <vt:lpstr>ISIMANGALISOFinancial</vt:lpstr>
      <vt:lpstr>ISIMANGALISOPersonnel</vt:lpstr>
      <vt:lpstr>MLRFPerfom</vt:lpstr>
      <vt:lpstr>MLRFFinancial</vt:lpstr>
      <vt:lpstr>MLRFPersonnel</vt:lpstr>
      <vt:lpstr>SANBIPerfom</vt:lpstr>
      <vt:lpstr>SANBIFinancial</vt:lpstr>
      <vt:lpstr>SANBIPersonnel</vt:lpstr>
      <vt:lpstr>SANPARKSPerfom</vt:lpstr>
      <vt:lpstr>SANPARKSFinancial</vt:lpstr>
      <vt:lpstr>SANPARKSPersonnel</vt:lpstr>
      <vt:lpstr>SAWSPerfom</vt:lpstr>
      <vt:lpstr>SAWSFinancial</vt:lpstr>
      <vt:lpstr>SAWSPersonnel</vt:lpstr>
      <vt:lpstr>SAFCLPerfom</vt:lpstr>
      <vt:lpstr>SAFCLFinancial</vt:lpstr>
      <vt:lpstr>SAFCLPersonnel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2025-02-16T16:05:44Z</dcterms:created>
  <dcterms:modified xsi:type="dcterms:W3CDTF">2025-02-17T18:36:15Z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